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3\"/>
    </mc:Choice>
  </mc:AlternateContent>
  <xr:revisionPtr revIDLastSave="0" documentId="13_ncr:1_{40B540B3-F12A-4096-81A0-4E458F3BCF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TOTAL" sheetId="2" r:id="rId1"/>
    <sheet name="Life" sheetId="3" r:id="rId2"/>
    <sheet name="NL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0" i="4" l="1"/>
  <c r="N30" i="4"/>
  <c r="M30" i="4"/>
  <c r="G30" i="4"/>
  <c r="D30" i="4"/>
  <c r="C30" i="4"/>
  <c r="F30" i="4" s="1"/>
  <c r="O29" i="4"/>
  <c r="N29" i="4"/>
  <c r="M29" i="4"/>
  <c r="G29" i="4"/>
  <c r="D29" i="4"/>
  <c r="C29" i="4"/>
  <c r="F29" i="4" s="1"/>
  <c r="B29" i="4"/>
  <c r="O28" i="4"/>
  <c r="N28" i="4"/>
  <c r="M28" i="4"/>
  <c r="D28" i="4"/>
  <c r="G28" i="4" s="1"/>
  <c r="C28" i="4"/>
  <c r="F28" i="4" s="1"/>
  <c r="B28" i="4"/>
  <c r="O27" i="4"/>
  <c r="N27" i="4"/>
  <c r="M27" i="4"/>
  <c r="D27" i="4"/>
  <c r="G27" i="4" s="1"/>
  <c r="C27" i="4"/>
  <c r="F27" i="4" s="1"/>
  <c r="B27" i="4"/>
  <c r="O26" i="4"/>
  <c r="N26" i="4"/>
  <c r="M26" i="4"/>
  <c r="D26" i="4"/>
  <c r="C26" i="4"/>
  <c r="F26" i="4" s="1"/>
  <c r="B26" i="4"/>
  <c r="O25" i="4"/>
  <c r="N25" i="4"/>
  <c r="M25" i="4"/>
  <c r="D25" i="4"/>
  <c r="G25" i="4" s="1"/>
  <c r="C25" i="4"/>
  <c r="F25" i="4" s="1"/>
  <c r="B25" i="4"/>
  <c r="O24" i="4"/>
  <c r="N24" i="4"/>
  <c r="M24" i="4"/>
  <c r="D24" i="4"/>
  <c r="G24" i="4" s="1"/>
  <c r="C24" i="4"/>
  <c r="B24" i="4"/>
  <c r="O23" i="4"/>
  <c r="N23" i="4"/>
  <c r="M23" i="4"/>
  <c r="D23" i="4"/>
  <c r="G23" i="4" s="1"/>
  <c r="C23" i="4"/>
  <c r="F23" i="4" s="1"/>
  <c r="B23" i="4"/>
  <c r="O22" i="4"/>
  <c r="N22" i="4"/>
  <c r="M22" i="4"/>
  <c r="D22" i="4"/>
  <c r="E22" i="4" s="1"/>
  <c r="C22" i="4"/>
  <c r="F22" i="4" s="1"/>
  <c r="B22" i="4"/>
  <c r="O21" i="4"/>
  <c r="N21" i="4"/>
  <c r="M21" i="4"/>
  <c r="G21" i="4"/>
  <c r="D21" i="4"/>
  <c r="C21" i="4"/>
  <c r="F21" i="4" s="1"/>
  <c r="B21" i="4"/>
  <c r="O20" i="4"/>
  <c r="N20" i="4"/>
  <c r="M20" i="4"/>
  <c r="D20" i="4"/>
  <c r="G20" i="4" s="1"/>
  <c r="C20" i="4"/>
  <c r="E20" i="4" s="1"/>
  <c r="B20" i="4"/>
  <c r="O19" i="4"/>
  <c r="N19" i="4"/>
  <c r="M19" i="4"/>
  <c r="D19" i="4"/>
  <c r="G19" i="4" s="1"/>
  <c r="C19" i="4"/>
  <c r="F19" i="4" s="1"/>
  <c r="B19" i="4"/>
  <c r="O18" i="4"/>
  <c r="N18" i="4"/>
  <c r="M18" i="4"/>
  <c r="D18" i="4"/>
  <c r="E18" i="4" s="1"/>
  <c r="C18" i="4"/>
  <c r="F18" i="4" s="1"/>
  <c r="B18" i="4"/>
  <c r="O17" i="4"/>
  <c r="N17" i="4"/>
  <c r="M17" i="4"/>
  <c r="G17" i="4"/>
  <c r="D17" i="4"/>
  <c r="C17" i="4"/>
  <c r="F17" i="4" s="1"/>
  <c r="B17" i="4"/>
  <c r="O16" i="4"/>
  <c r="N16" i="4"/>
  <c r="M16" i="4"/>
  <c r="D16" i="4"/>
  <c r="G16" i="4" s="1"/>
  <c r="C16" i="4"/>
  <c r="E16" i="4" s="1"/>
  <c r="B16" i="4"/>
  <c r="O15" i="4"/>
  <c r="N15" i="4"/>
  <c r="M15" i="4"/>
  <c r="D15" i="4"/>
  <c r="G15" i="4" s="1"/>
  <c r="C15" i="4"/>
  <c r="F15" i="4" s="1"/>
  <c r="B15" i="4"/>
  <c r="O14" i="4"/>
  <c r="N14" i="4"/>
  <c r="M14" i="4"/>
  <c r="D14" i="4"/>
  <c r="E14" i="4" s="1"/>
  <c r="C14" i="4"/>
  <c r="F14" i="4" s="1"/>
  <c r="B14" i="4"/>
  <c r="O13" i="4"/>
  <c r="N13" i="4"/>
  <c r="M13" i="4"/>
  <c r="G13" i="4"/>
  <c r="D13" i="4"/>
  <c r="C13" i="4"/>
  <c r="F13" i="4" s="1"/>
  <c r="B13" i="4"/>
  <c r="O12" i="4"/>
  <c r="N12" i="4"/>
  <c r="M12" i="4"/>
  <c r="D12" i="4"/>
  <c r="G12" i="4" s="1"/>
  <c r="C12" i="4"/>
  <c r="E12" i="4" s="1"/>
  <c r="B12" i="4"/>
  <c r="O11" i="4"/>
  <c r="N11" i="4"/>
  <c r="M11" i="4"/>
  <c r="D11" i="4"/>
  <c r="G11" i="4" s="1"/>
  <c r="C11" i="4"/>
  <c r="F11" i="4" s="1"/>
  <c r="B11" i="4"/>
  <c r="O10" i="4"/>
  <c r="N10" i="4"/>
  <c r="M10" i="4"/>
  <c r="D10" i="4"/>
  <c r="E10" i="4" s="1"/>
  <c r="C10" i="4"/>
  <c r="F10" i="4" s="1"/>
  <c r="B10" i="4"/>
  <c r="O9" i="4"/>
  <c r="N9" i="4"/>
  <c r="M9" i="4"/>
  <c r="G9" i="4"/>
  <c r="D9" i="4"/>
  <c r="C9" i="4"/>
  <c r="F9" i="4" s="1"/>
  <c r="B9" i="4"/>
  <c r="O8" i="4"/>
  <c r="N8" i="4"/>
  <c r="M8" i="4"/>
  <c r="D8" i="4"/>
  <c r="G8" i="4" s="1"/>
  <c r="C8" i="4"/>
  <c r="E8" i="4" s="1"/>
  <c r="B8" i="4"/>
  <c r="O7" i="4"/>
  <c r="N7" i="4"/>
  <c r="M7" i="4"/>
  <c r="D7" i="4"/>
  <c r="G7" i="4" s="1"/>
  <c r="C7" i="4"/>
  <c r="F7" i="4" s="1"/>
  <c r="B7" i="4"/>
  <c r="O6" i="4"/>
  <c r="N6" i="4"/>
  <c r="M6" i="4"/>
  <c r="D6" i="4"/>
  <c r="G6" i="4" s="1"/>
  <c r="C6" i="4"/>
  <c r="B6" i="4"/>
  <c r="O5" i="4"/>
  <c r="N5" i="4"/>
  <c r="M5" i="4"/>
  <c r="G5" i="4"/>
  <c r="D5" i="4"/>
  <c r="C5" i="4"/>
  <c r="F5" i="4" s="1"/>
  <c r="B5" i="4"/>
  <c r="O30" i="3"/>
  <c r="N30" i="3"/>
  <c r="M30" i="3"/>
  <c r="D30" i="3"/>
  <c r="G30" i="3" s="1"/>
  <c r="C30" i="3"/>
  <c r="F30" i="3" s="1"/>
  <c r="O29" i="3"/>
  <c r="N29" i="3"/>
  <c r="M29" i="3"/>
  <c r="G29" i="3"/>
  <c r="D29" i="3"/>
  <c r="C29" i="3"/>
  <c r="B29" i="3"/>
  <c r="O28" i="3"/>
  <c r="N28" i="3"/>
  <c r="M28" i="3"/>
  <c r="D28" i="3"/>
  <c r="G28" i="3" s="1"/>
  <c r="C28" i="3"/>
  <c r="F28" i="3" s="1"/>
  <c r="B28" i="3"/>
  <c r="O27" i="3"/>
  <c r="N27" i="3"/>
  <c r="M27" i="3"/>
  <c r="D27" i="3"/>
  <c r="G27" i="3" s="1"/>
  <c r="C27" i="3"/>
  <c r="E27" i="3" s="1"/>
  <c r="B27" i="3"/>
  <c r="O26" i="3"/>
  <c r="N26" i="3"/>
  <c r="M26" i="3"/>
  <c r="G26" i="3"/>
  <c r="D26" i="3"/>
  <c r="C26" i="3"/>
  <c r="E26" i="3" s="1"/>
  <c r="B26" i="3"/>
  <c r="O25" i="3"/>
  <c r="N25" i="3"/>
  <c r="M25" i="3"/>
  <c r="G25" i="3"/>
  <c r="D25" i="3"/>
  <c r="C25" i="3"/>
  <c r="B25" i="3"/>
  <c r="O24" i="3"/>
  <c r="N24" i="3"/>
  <c r="M24" i="3"/>
  <c r="D24" i="3"/>
  <c r="G24" i="3" s="1"/>
  <c r="C24" i="3"/>
  <c r="F24" i="3" s="1"/>
  <c r="B24" i="3"/>
  <c r="O23" i="3"/>
  <c r="N23" i="3"/>
  <c r="M23" i="3"/>
  <c r="E23" i="3"/>
  <c r="D23" i="3"/>
  <c r="G23" i="3" s="1"/>
  <c r="C23" i="3"/>
  <c r="B23" i="3"/>
  <c r="O22" i="3"/>
  <c r="N22" i="3"/>
  <c r="M22" i="3"/>
  <c r="G22" i="3"/>
  <c r="D22" i="3"/>
  <c r="C22" i="3"/>
  <c r="E22" i="3" s="1"/>
  <c r="B22" i="3"/>
  <c r="O21" i="3"/>
  <c r="N21" i="3"/>
  <c r="M21" i="3"/>
  <c r="G21" i="3"/>
  <c r="D21" i="3"/>
  <c r="C21" i="3"/>
  <c r="B21" i="3"/>
  <c r="O20" i="3"/>
  <c r="N20" i="3"/>
  <c r="M20" i="3"/>
  <c r="D20" i="3"/>
  <c r="G20" i="3" s="1"/>
  <c r="C20" i="3"/>
  <c r="F20" i="3" s="1"/>
  <c r="B20" i="3"/>
  <c r="O19" i="3"/>
  <c r="N19" i="3"/>
  <c r="M19" i="3"/>
  <c r="E19" i="3"/>
  <c r="D19" i="3"/>
  <c r="G19" i="3" s="1"/>
  <c r="C19" i="3"/>
  <c r="B19" i="3"/>
  <c r="O18" i="3"/>
  <c r="N18" i="3"/>
  <c r="M18" i="3"/>
  <c r="G18" i="3"/>
  <c r="D18" i="3"/>
  <c r="C18" i="3"/>
  <c r="E18" i="3" s="1"/>
  <c r="B18" i="3"/>
  <c r="O17" i="3"/>
  <c r="N17" i="3"/>
  <c r="M17" i="3"/>
  <c r="G17" i="3"/>
  <c r="D17" i="3"/>
  <c r="C17" i="3"/>
  <c r="B17" i="3"/>
  <c r="O16" i="3"/>
  <c r="N16" i="3"/>
  <c r="M16" i="3"/>
  <c r="D16" i="3"/>
  <c r="G16" i="3" s="1"/>
  <c r="C16" i="3"/>
  <c r="F16" i="3" s="1"/>
  <c r="B16" i="3"/>
  <c r="O15" i="3"/>
  <c r="N15" i="3"/>
  <c r="M15" i="3"/>
  <c r="E15" i="3"/>
  <c r="D15" i="3"/>
  <c r="G15" i="3" s="1"/>
  <c r="C15" i="3"/>
  <c r="B15" i="3"/>
  <c r="O14" i="3"/>
  <c r="N14" i="3"/>
  <c r="M14" i="3"/>
  <c r="G14" i="3"/>
  <c r="D14" i="3"/>
  <c r="C14" i="3"/>
  <c r="E14" i="3" s="1"/>
  <c r="B14" i="3"/>
  <c r="O13" i="3"/>
  <c r="N13" i="3"/>
  <c r="M13" i="3"/>
  <c r="G13" i="3"/>
  <c r="D13" i="3"/>
  <c r="C13" i="3"/>
  <c r="B13" i="3"/>
  <c r="O12" i="3"/>
  <c r="N12" i="3"/>
  <c r="M12" i="3"/>
  <c r="D12" i="3"/>
  <c r="G12" i="3" s="1"/>
  <c r="C12" i="3"/>
  <c r="F12" i="3" s="1"/>
  <c r="B12" i="3"/>
  <c r="O11" i="3"/>
  <c r="N11" i="3"/>
  <c r="M11" i="3"/>
  <c r="E11" i="3"/>
  <c r="D11" i="3"/>
  <c r="G11" i="3" s="1"/>
  <c r="C11" i="3"/>
  <c r="B11" i="3"/>
  <c r="O10" i="3"/>
  <c r="N10" i="3"/>
  <c r="M10" i="3"/>
  <c r="G10" i="3"/>
  <c r="D10" i="3"/>
  <c r="C10" i="3"/>
  <c r="E10" i="3" s="1"/>
  <c r="B10" i="3"/>
  <c r="O9" i="3"/>
  <c r="N9" i="3"/>
  <c r="M9" i="3"/>
  <c r="G9" i="3"/>
  <c r="D9" i="3"/>
  <c r="C9" i="3"/>
  <c r="B9" i="3"/>
  <c r="O8" i="3"/>
  <c r="N8" i="3"/>
  <c r="M8" i="3"/>
  <c r="D8" i="3"/>
  <c r="G8" i="3" s="1"/>
  <c r="C8" i="3"/>
  <c r="F8" i="3" s="1"/>
  <c r="B8" i="3"/>
  <c r="O7" i="3"/>
  <c r="N7" i="3"/>
  <c r="M7" i="3"/>
  <c r="E7" i="3"/>
  <c r="D7" i="3"/>
  <c r="G7" i="3" s="1"/>
  <c r="C7" i="3"/>
  <c r="B7" i="3"/>
  <c r="O6" i="3"/>
  <c r="N6" i="3"/>
  <c r="M6" i="3"/>
  <c r="G6" i="3"/>
  <c r="D6" i="3"/>
  <c r="C6" i="3"/>
  <c r="E6" i="3" s="1"/>
  <c r="B6" i="3"/>
  <c r="O5" i="3"/>
  <c r="N5" i="3"/>
  <c r="M5" i="3"/>
  <c r="G5" i="3"/>
  <c r="D5" i="3"/>
  <c r="C5" i="3"/>
  <c r="B5" i="3"/>
  <c r="F5" i="3" l="1"/>
  <c r="F9" i="3"/>
  <c r="F13" i="3"/>
  <c r="F17" i="3"/>
  <c r="F21" i="3"/>
  <c r="F25" i="3"/>
  <c r="F29" i="3"/>
  <c r="F6" i="3"/>
  <c r="F10" i="3"/>
  <c r="F14" i="3"/>
  <c r="F18" i="3"/>
  <c r="F22" i="3"/>
  <c r="F26" i="3"/>
  <c r="E6" i="4"/>
  <c r="E26" i="4"/>
  <c r="E27" i="4"/>
  <c r="E7" i="4"/>
  <c r="E11" i="4"/>
  <c r="E15" i="4"/>
  <c r="E19" i="4"/>
  <c r="E23" i="4"/>
  <c r="F6" i="4"/>
  <c r="E24" i="4"/>
  <c r="G10" i="4"/>
  <c r="G14" i="4"/>
  <c r="G18" i="4"/>
  <c r="G22" i="4"/>
  <c r="G26" i="4"/>
  <c r="E28" i="4"/>
  <c r="E5" i="4"/>
  <c r="F8" i="4"/>
  <c r="E9" i="4"/>
  <c r="F12" i="4"/>
  <c r="E13" i="4"/>
  <c r="F16" i="4"/>
  <c r="E17" i="4"/>
  <c r="F20" i="4"/>
  <c r="E21" i="4"/>
  <c r="F24" i="4"/>
  <c r="E25" i="4"/>
  <c r="E29" i="4"/>
  <c r="E30" i="4"/>
  <c r="F15" i="3"/>
  <c r="F19" i="3"/>
  <c r="E20" i="3"/>
  <c r="F23" i="3"/>
  <c r="E24" i="3"/>
  <c r="F27" i="3"/>
  <c r="E28" i="3"/>
  <c r="E5" i="3"/>
  <c r="E9" i="3"/>
  <c r="E13" i="3"/>
  <c r="E17" i="3"/>
  <c r="E21" i="3"/>
  <c r="E25" i="3"/>
  <c r="E29" i="3"/>
  <c r="E30" i="3"/>
  <c r="F7" i="3"/>
  <c r="E8" i="3"/>
  <c r="F11" i="3"/>
  <c r="E12" i="3"/>
  <c r="E16" i="3"/>
  <c r="M30" i="2" l="1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A1" i="4"/>
  <c r="A1" i="2"/>
  <c r="A1" i="3"/>
  <c r="C30" i="2" l="1"/>
  <c r="D30" i="2"/>
  <c r="E30" i="2" l="1"/>
  <c r="N6" i="2"/>
  <c r="O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B26" i="2"/>
  <c r="C26" i="2"/>
  <c r="D26" i="2"/>
  <c r="B27" i="2"/>
  <c r="C27" i="2"/>
  <c r="D27" i="2"/>
  <c r="B28" i="2"/>
  <c r="C28" i="2"/>
  <c r="D28" i="2"/>
  <c r="B29" i="2"/>
  <c r="C29" i="2"/>
  <c r="D29" i="2"/>
  <c r="E28" i="2" l="1"/>
  <c r="E26" i="2"/>
  <c r="E27" i="2"/>
  <c r="E23" i="2"/>
  <c r="E11" i="2"/>
  <c r="E7" i="2"/>
  <c r="E20" i="2"/>
  <c r="E16" i="2"/>
  <c r="E12" i="2"/>
  <c r="E8" i="2"/>
  <c r="E24" i="2"/>
  <c r="E22" i="2"/>
  <c r="E18" i="2"/>
  <c r="E14" i="2"/>
  <c r="E6" i="2"/>
  <c r="E19" i="2"/>
  <c r="E15" i="2"/>
  <c r="E10" i="2"/>
  <c r="E25" i="2"/>
  <c r="E17" i="2"/>
  <c r="E9" i="2"/>
  <c r="E29" i="2"/>
  <c r="E21" i="2"/>
  <c r="E13" i="2"/>
  <c r="N30" i="2" l="1"/>
  <c r="O30" i="2"/>
  <c r="O5" i="2"/>
  <c r="N5" i="2"/>
  <c r="D5" i="2"/>
  <c r="C5" i="2"/>
  <c r="B5" i="2"/>
  <c r="G30" i="2" l="1"/>
  <c r="G12" i="2"/>
  <c r="G20" i="2"/>
  <c r="G28" i="2"/>
  <c r="G16" i="2"/>
  <c r="G8" i="2"/>
  <c r="G24" i="2"/>
  <c r="G22" i="2"/>
  <c r="G18" i="2"/>
  <c r="G9" i="2"/>
  <c r="G6" i="2"/>
  <c r="G21" i="2"/>
  <c r="G26" i="2"/>
  <c r="G25" i="2"/>
  <c r="G23" i="2"/>
  <c r="G29" i="2"/>
  <c r="G11" i="2"/>
  <c r="G13" i="2"/>
  <c r="G19" i="2"/>
  <c r="G17" i="2"/>
  <c r="G14" i="2"/>
  <c r="G7" i="2"/>
  <c r="G10" i="2"/>
  <c r="G15" i="2"/>
  <c r="G27" i="2"/>
  <c r="F10" i="2"/>
  <c r="F26" i="2"/>
  <c r="F14" i="2"/>
  <c r="F22" i="2"/>
  <c r="F6" i="2"/>
  <c r="F18" i="2"/>
  <c r="F24" i="2"/>
  <c r="F8" i="2"/>
  <c r="F27" i="2"/>
  <c r="F19" i="2"/>
  <c r="F11" i="2"/>
  <c r="F16" i="2"/>
  <c r="F23" i="2"/>
  <c r="F7" i="2"/>
  <c r="F17" i="2"/>
  <c r="F28" i="2"/>
  <c r="F29" i="2"/>
  <c r="F21" i="2"/>
  <c r="F13" i="2"/>
  <c r="F20" i="2"/>
  <c r="F15" i="2"/>
  <c r="F12" i="2"/>
  <c r="F25" i="2"/>
  <c r="F9" i="2"/>
  <c r="F5" i="2"/>
  <c r="G5" i="2"/>
  <c r="E5" i="2"/>
  <c r="F30" i="2"/>
</calcChain>
</file>

<file path=xl/sharedStrings.xml><?xml version="1.0" encoding="utf-8"?>
<sst xmlns="http://schemas.openxmlformats.org/spreadsheetml/2006/main" count="154" uniqueCount="41">
  <si>
    <t>GROSS WRITTEN PREMIUMS</t>
  </si>
  <si>
    <t>Change</t>
  </si>
  <si>
    <t>EUR m</t>
  </si>
  <si>
    <t>%</t>
  </si>
  <si>
    <t>BAM m</t>
  </si>
  <si>
    <t>TOTAL BiH - ALL INSURANCE LINES RANKING</t>
  </si>
  <si>
    <t>No.</t>
  </si>
  <si>
    <t>Company</t>
  </si>
  <si>
    <t>MARKET SHARE</t>
  </si>
  <si>
    <t>TOTAL Bosnia&amp;Herzegovina</t>
  </si>
  <si>
    <t>Adriatic osiguranje d.d.</t>
  </si>
  <si>
    <t>Uniqa osiguranje d.d.</t>
  </si>
  <si>
    <t>Euroherc osiguranje d.d.</t>
  </si>
  <si>
    <t>Grawe osiguranje d.d.</t>
  </si>
  <si>
    <t>Croatia osiguranje d.d.</t>
  </si>
  <si>
    <t>Triglav osiguranje d.d.</t>
  </si>
  <si>
    <t>Central osiguranje d.d.</t>
  </si>
  <si>
    <t>Vienna osiguranje d.d.</t>
  </si>
  <si>
    <t>ASA osiguranje d.d.</t>
  </si>
  <si>
    <t>Wiener osiguranje a.d.</t>
  </si>
  <si>
    <t>Dunav osiguranje a.d.</t>
  </si>
  <si>
    <t>Osiguranje Aura a.d.</t>
  </si>
  <si>
    <t>Drina osiguranje a.d.</t>
  </si>
  <si>
    <t>Grawe osiguranje a.d.</t>
  </si>
  <si>
    <t>Nešković osiguranje a.d.</t>
  </si>
  <si>
    <t>Mikrofin osiguranje a.d.</t>
  </si>
  <si>
    <t>Triglav osiguranje a.d.</t>
  </si>
  <si>
    <t>Osiguranje Garant d.d.</t>
  </si>
  <si>
    <t>Euros osiguranje a.d.</t>
  </si>
  <si>
    <t>Camelija osiguranje d.d.</t>
  </si>
  <si>
    <t>Premium osiguranje a.d.</t>
  </si>
  <si>
    <t>Krajina osiguranje a.d.</t>
  </si>
  <si>
    <t xml:space="preserve"> BiH - LIFE RANKING</t>
  </si>
  <si>
    <t xml:space="preserve"> BiH - NL RANKING</t>
  </si>
  <si>
    <t>Sarajevo osiguranje d.d.</t>
  </si>
  <si>
    <t>in local CRRY</t>
  </si>
  <si>
    <t>1 EUR = 1.95583 Convertible marks - BAM (fixed)</t>
  </si>
  <si>
    <t>Source:</t>
  </si>
  <si>
    <t>AZOBIH - Insurance Agency of Bosnia and Herzegovina</t>
  </si>
  <si>
    <t>SAS - Super P osiguranje a.d.</t>
  </si>
  <si>
    <t>Brčko-gas osiguranje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</si>
</sst>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3" borderId="3" xfId="0" applyFont="1" applyFill="1" applyBorder="1"/>
    <xf numFmtId="0" fontId="2" fillId="3" borderId="4" xfId="0" applyFont="1" applyFill="1" applyBorder="1"/>
    <xf numFmtId="0" fontId="1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1" fillId="0" borderId="1" xfId="1" applyBorder="1"/>
    <xf numFmtId="164" fontId="7" fillId="0" borderId="1" xfId="1" applyFont="1" applyBorder="1"/>
    <xf numFmtId="164" fontId="8" fillId="0" borderId="0" xfId="1" applyFont="1"/>
    <xf numFmtId="164" fontId="3" fillId="0" borderId="0" xfId="0" applyNumberFormat="1" applyFont="1"/>
    <xf numFmtId="165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2" xfId="0" applyFont="1" applyBorder="1" applyAlignment="1">
      <alignment horizontal="center" vertical="center"/>
    </xf>
    <xf numFmtId="164" fontId="11" fillId="0" borderId="1" xfId="1" applyFont="1" applyBorder="1"/>
    <xf numFmtId="166" fontId="7" fillId="0" borderId="1" xfId="1" applyNumberFormat="1" applyFont="1" applyBorder="1" applyAlignment="1">
      <alignment horizontal="center" vertical="center"/>
    </xf>
    <xf numFmtId="164" fontId="8" fillId="5" borderId="2" xfId="1" applyFont="1" applyFill="1" applyBorder="1"/>
    <xf numFmtId="164" fontId="9" fillId="5" borderId="1" xfId="1" applyFont="1" applyFill="1" applyBorder="1"/>
    <xf numFmtId="164" fontId="10" fillId="5" borderId="1" xfId="1" applyFont="1" applyFill="1" applyBorder="1" applyAlignment="1">
      <alignment horizontal="center" vertical="center"/>
    </xf>
    <xf numFmtId="164" fontId="8" fillId="5" borderId="1" xfId="1" applyFont="1" applyFill="1" applyBorder="1"/>
    <xf numFmtId="164" fontId="2" fillId="5" borderId="1" xfId="1" applyFont="1" applyFill="1" applyBorder="1"/>
    <xf numFmtId="0" fontId="1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view="pageBreakPreview" topLeftCell="A14" zoomScale="85" zoomScaleNormal="100" zoomScaleSheetLayoutView="85" workbookViewId="0">
      <selection activeCell="O37" sqref="O37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0.7109375" bestFit="1" customWidth="1"/>
    <col min="13" max="13" width="10" bestFit="1" customWidth="1"/>
    <col min="14" max="14" width="12.28515625" bestFit="1" customWidth="1"/>
    <col min="15" max="15" width="10.7109375" bestFit="1" customWidth="1"/>
  </cols>
  <sheetData>
    <row r="1" spans="1:15" s="3" customFormat="1" x14ac:dyDescent="0.25">
      <c r="A1" s="7" t="str">
        <f>I1</f>
        <v>TOTAL BiH - ALL INSURANCE LINES RANKING</v>
      </c>
      <c r="B1" s="8"/>
      <c r="C1" s="8"/>
      <c r="D1" s="9"/>
      <c r="E1" s="10"/>
      <c r="F1" s="10"/>
      <c r="G1" s="11"/>
      <c r="I1" s="7" t="s">
        <v>5</v>
      </c>
      <c r="J1" s="8"/>
      <c r="K1" s="8"/>
      <c r="M1" s="9"/>
      <c r="N1" s="12" t="s">
        <v>35</v>
      </c>
      <c r="O1" s="13"/>
    </row>
    <row r="2" spans="1:15" s="3" customFormat="1" ht="15" customHeight="1" x14ac:dyDescent="0.25">
      <c r="A2" s="34" t="s">
        <v>6</v>
      </c>
      <c r="B2" s="34" t="s">
        <v>7</v>
      </c>
      <c r="C2" s="37" t="s">
        <v>0</v>
      </c>
      <c r="D2" s="38"/>
      <c r="E2" s="39"/>
      <c r="F2" s="32" t="s">
        <v>8</v>
      </c>
      <c r="G2" s="33"/>
      <c r="I2" s="34" t="s">
        <v>6</v>
      </c>
      <c r="J2" s="34" t="s">
        <v>7</v>
      </c>
      <c r="K2" s="37" t="s">
        <v>0</v>
      </c>
      <c r="L2" s="38"/>
      <c r="M2" s="39"/>
      <c r="N2" s="32" t="s">
        <v>8</v>
      </c>
      <c r="O2" s="33"/>
    </row>
    <row r="3" spans="1:15" s="3" customFormat="1" ht="15" customHeight="1" x14ac:dyDescent="0.25">
      <c r="A3" s="35"/>
      <c r="B3" s="35"/>
      <c r="C3" s="4">
        <v>2023</v>
      </c>
      <c r="D3" s="4">
        <v>2022</v>
      </c>
      <c r="E3" s="4" t="s">
        <v>1</v>
      </c>
      <c r="F3" s="4">
        <v>2023</v>
      </c>
      <c r="G3" s="4">
        <v>2022</v>
      </c>
      <c r="I3" s="35"/>
      <c r="J3" s="35"/>
      <c r="K3" s="4">
        <v>2023</v>
      </c>
      <c r="L3" s="4">
        <v>2022</v>
      </c>
      <c r="M3" s="4" t="s">
        <v>1</v>
      </c>
      <c r="N3" s="4">
        <v>2023</v>
      </c>
      <c r="O3" s="4">
        <v>2022</v>
      </c>
    </row>
    <row r="4" spans="1:15" s="3" customFormat="1" x14ac:dyDescent="0.25">
      <c r="A4" s="36"/>
      <c r="B4" s="36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6"/>
      <c r="J4" s="35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ASA osiguranje d.d.</v>
      </c>
      <c r="C5" s="15">
        <f>K5/1.95583</f>
        <v>55.680687483063458</v>
      </c>
      <c r="D5" s="15">
        <f>L5/1.95583</f>
        <v>26.026353517432497</v>
      </c>
      <c r="E5" s="15">
        <f>C5*100/D5-100</f>
        <v>113.93964177797108</v>
      </c>
      <c r="F5" s="15">
        <f t="shared" ref="F5:F30" si="0">C5*100/$C$30</f>
        <v>11.066801275978625</v>
      </c>
      <c r="G5" s="15">
        <f t="shared" ref="G5:G30" si="1">D5*100/$D$30</f>
        <v>5.7775065017267124</v>
      </c>
      <c r="I5" s="23">
        <v>1</v>
      </c>
      <c r="J5" s="17" t="s">
        <v>18</v>
      </c>
      <c r="K5" s="15">
        <v>108.90195900000001</v>
      </c>
      <c r="L5" s="16">
        <v>50.903123000000001</v>
      </c>
      <c r="M5" s="15">
        <f>K5*100/L5-100</f>
        <v>113.93964177797108</v>
      </c>
      <c r="N5" s="16">
        <f t="shared" ref="N5:N30" si="2">K5*100/$K$30</f>
        <v>11.066801275978625</v>
      </c>
      <c r="O5" s="16">
        <f t="shared" ref="O5:O30" si="3">L5*100/$L$30</f>
        <v>5.7775065017267133</v>
      </c>
    </row>
    <row r="6" spans="1:15" s="3" customFormat="1" x14ac:dyDescent="0.25">
      <c r="A6" s="14">
        <v>2</v>
      </c>
      <c r="B6" s="17" t="str">
        <f t="shared" ref="B6:B29" si="4">J6</f>
        <v>Adriatic osiguranje d.d.</v>
      </c>
      <c r="C6" s="15">
        <f t="shared" ref="C6:C29" si="5">K6/1.95583</f>
        <v>48.600082317992872</v>
      </c>
      <c r="D6" s="15">
        <f t="shared" ref="D6:D29" si="6">L6/1.95583</f>
        <v>41.132457831202096</v>
      </c>
      <c r="E6" s="15">
        <f t="shared" ref="E6:E29" si="7">C6*100/D6-100</f>
        <v>18.155065076432209</v>
      </c>
      <c r="F6" s="15">
        <f t="shared" si="0"/>
        <v>9.6594973467780587</v>
      </c>
      <c r="G6" s="15">
        <f t="shared" si="1"/>
        <v>9.1308620084867531</v>
      </c>
      <c r="I6" s="23">
        <v>2</v>
      </c>
      <c r="J6" s="17" t="s">
        <v>10</v>
      </c>
      <c r="K6" s="15">
        <v>95.053499000000002</v>
      </c>
      <c r="L6" s="16">
        <v>80.448094999999995</v>
      </c>
      <c r="M6" s="15">
        <f t="shared" ref="M6:M30" si="8">K6*100/L6-100</f>
        <v>18.155065076432223</v>
      </c>
      <c r="N6" s="16">
        <f t="shared" si="2"/>
        <v>9.6594973467780587</v>
      </c>
      <c r="O6" s="16">
        <f t="shared" si="3"/>
        <v>9.1308620084867513</v>
      </c>
    </row>
    <row r="7" spans="1:15" s="3" customFormat="1" x14ac:dyDescent="0.25">
      <c r="A7" s="14">
        <v>3</v>
      </c>
      <c r="B7" s="17" t="str">
        <f t="shared" si="4"/>
        <v>Uniqa osiguranje d.d.</v>
      </c>
      <c r="C7" s="15">
        <f t="shared" si="5"/>
        <v>40.540879319777282</v>
      </c>
      <c r="D7" s="15">
        <f t="shared" si="6"/>
        <v>38.017725466937307</v>
      </c>
      <c r="E7" s="15">
        <f t="shared" si="7"/>
        <v>6.6367827686963352</v>
      </c>
      <c r="F7" s="15">
        <f t="shared" si="0"/>
        <v>8.0576924471680798</v>
      </c>
      <c r="G7" s="15">
        <f t="shared" si="1"/>
        <v>8.4394325897007096</v>
      </c>
      <c r="I7" s="23">
        <v>3</v>
      </c>
      <c r="J7" s="17" t="s">
        <v>11</v>
      </c>
      <c r="K7" s="15">
        <v>79.291067999999996</v>
      </c>
      <c r="L7" s="16">
        <v>74.356207999999995</v>
      </c>
      <c r="M7" s="15">
        <f t="shared" si="8"/>
        <v>6.6367827686963352</v>
      </c>
      <c r="N7" s="16">
        <f t="shared" si="2"/>
        <v>8.057692447168078</v>
      </c>
      <c r="O7" s="16">
        <f t="shared" si="3"/>
        <v>8.4394325897007096</v>
      </c>
    </row>
    <row r="8" spans="1:15" s="3" customFormat="1" x14ac:dyDescent="0.25">
      <c r="A8" s="14">
        <v>4</v>
      </c>
      <c r="B8" s="17" t="str">
        <f t="shared" si="4"/>
        <v>Euroherc osiguranje d.d.</v>
      </c>
      <c r="C8" s="15">
        <f t="shared" si="5"/>
        <v>39.86663922733571</v>
      </c>
      <c r="D8" s="15">
        <f t="shared" si="6"/>
        <v>35.263859844669533</v>
      </c>
      <c r="E8" s="15">
        <f t="shared" si="7"/>
        <v>13.052398129247692</v>
      </c>
      <c r="F8" s="15">
        <f t="shared" si="0"/>
        <v>7.9236840242724753</v>
      </c>
      <c r="G8" s="15">
        <f t="shared" si="1"/>
        <v>7.8281108182171675</v>
      </c>
      <c r="I8" s="23">
        <v>4</v>
      </c>
      <c r="J8" s="17" t="s">
        <v>12</v>
      </c>
      <c r="K8" s="15">
        <v>77.972369</v>
      </c>
      <c r="L8" s="16">
        <v>68.970115000000007</v>
      </c>
      <c r="M8" s="15">
        <f t="shared" si="8"/>
        <v>13.052398129247706</v>
      </c>
      <c r="N8" s="16">
        <f t="shared" si="2"/>
        <v>7.9236840242724753</v>
      </c>
      <c r="O8" s="16">
        <f t="shared" si="3"/>
        <v>7.8281108182171666</v>
      </c>
    </row>
    <row r="9" spans="1:15" s="3" customFormat="1" x14ac:dyDescent="0.25">
      <c r="A9" s="14">
        <v>5</v>
      </c>
      <c r="B9" s="17" t="str">
        <f t="shared" si="4"/>
        <v>Triglav osiguranje d.d.</v>
      </c>
      <c r="C9" s="15">
        <f t="shared" si="5"/>
        <v>38.175336302234861</v>
      </c>
      <c r="D9" s="15">
        <f t="shared" si="6"/>
        <v>35.682633459963292</v>
      </c>
      <c r="E9" s="15">
        <f t="shared" si="7"/>
        <v>6.9857591790932076</v>
      </c>
      <c r="F9" s="15">
        <f t="shared" si="0"/>
        <v>7.5875295294978597</v>
      </c>
      <c r="G9" s="15">
        <f t="shared" si="1"/>
        <v>7.9210730260612561</v>
      </c>
      <c r="I9" s="23">
        <v>5</v>
      </c>
      <c r="J9" s="17" t="s">
        <v>15</v>
      </c>
      <c r="K9" s="15">
        <v>74.664467999999999</v>
      </c>
      <c r="L9" s="16">
        <v>69.789164999999997</v>
      </c>
      <c r="M9" s="15">
        <f t="shared" si="8"/>
        <v>6.9857591790932076</v>
      </c>
      <c r="N9" s="16">
        <f t="shared" si="2"/>
        <v>7.5875295294978589</v>
      </c>
      <c r="O9" s="16">
        <f t="shared" si="3"/>
        <v>7.9210730260612552</v>
      </c>
    </row>
    <row r="10" spans="1:15" s="3" customFormat="1" x14ac:dyDescent="0.25">
      <c r="A10" s="14">
        <v>6</v>
      </c>
      <c r="B10" s="17" t="str">
        <f t="shared" si="4"/>
        <v>Sarajevo osiguranje d.d.</v>
      </c>
      <c r="C10" s="15">
        <f t="shared" si="5"/>
        <v>34.890065598748357</v>
      </c>
      <c r="D10" s="15">
        <f t="shared" si="6"/>
        <v>34.023564931512453</v>
      </c>
      <c r="E10" s="15">
        <f t="shared" si="7"/>
        <v>2.5467662456304083</v>
      </c>
      <c r="F10" s="15">
        <f t="shared" si="0"/>
        <v>6.9345663629719692</v>
      </c>
      <c r="G10" s="15">
        <f t="shared" si="1"/>
        <v>7.5527817399417989</v>
      </c>
      <c r="I10" s="23">
        <v>6</v>
      </c>
      <c r="J10" s="17" t="s">
        <v>34</v>
      </c>
      <c r="K10" s="15">
        <v>68.239036999999996</v>
      </c>
      <c r="L10" s="16">
        <v>66.544308999999998</v>
      </c>
      <c r="M10" s="15">
        <f t="shared" si="8"/>
        <v>2.5467662456304083</v>
      </c>
      <c r="N10" s="16">
        <f t="shared" si="2"/>
        <v>6.9345663629719692</v>
      </c>
      <c r="O10" s="16">
        <f t="shared" si="3"/>
        <v>7.552781739941798</v>
      </c>
    </row>
    <row r="11" spans="1:15" s="3" customFormat="1" x14ac:dyDescent="0.25">
      <c r="A11" s="14">
        <v>7</v>
      </c>
      <c r="B11" s="17" t="str">
        <f t="shared" si="4"/>
        <v>Grawe osiguranje d.d.</v>
      </c>
      <c r="C11" s="15">
        <f t="shared" si="5"/>
        <v>30.114367813153496</v>
      </c>
      <c r="D11" s="15">
        <f t="shared" si="6"/>
        <v>29.547121682354806</v>
      </c>
      <c r="E11" s="15">
        <f t="shared" si="7"/>
        <v>1.9198016541064362</v>
      </c>
      <c r="F11" s="15">
        <f t="shared" si="0"/>
        <v>5.9853737301872973</v>
      </c>
      <c r="G11" s="15">
        <f t="shared" si="1"/>
        <v>6.5590705018578275</v>
      </c>
      <c r="I11" s="23">
        <v>7</v>
      </c>
      <c r="J11" s="24" t="s">
        <v>13</v>
      </c>
      <c r="K11" s="15">
        <v>58.898584</v>
      </c>
      <c r="L11" s="16">
        <v>57.789147</v>
      </c>
      <c r="M11" s="15">
        <f t="shared" si="8"/>
        <v>1.9198016541064362</v>
      </c>
      <c r="N11" s="16">
        <f t="shared" si="2"/>
        <v>5.9853737301872973</v>
      </c>
      <c r="O11" s="16">
        <f t="shared" si="3"/>
        <v>6.5590705018578284</v>
      </c>
    </row>
    <row r="12" spans="1:15" s="3" customFormat="1" x14ac:dyDescent="0.25">
      <c r="A12" s="14">
        <v>8</v>
      </c>
      <c r="B12" s="17" t="str">
        <f t="shared" si="4"/>
        <v>Vienna osiguranje d.d.</v>
      </c>
      <c r="C12" s="15">
        <f t="shared" si="5"/>
        <v>24.852686583189747</v>
      </c>
      <c r="D12" s="15">
        <f t="shared" si="6"/>
        <v>20.554036393756103</v>
      </c>
      <c r="E12" s="15">
        <f t="shared" si="7"/>
        <v>20.913897918072607</v>
      </c>
      <c r="F12" s="15">
        <f t="shared" si="0"/>
        <v>4.9395895780561387</v>
      </c>
      <c r="G12" s="15">
        <f t="shared" si="1"/>
        <v>4.5627244255371266</v>
      </c>
      <c r="I12" s="23">
        <v>8</v>
      </c>
      <c r="J12" s="17" t="s">
        <v>17</v>
      </c>
      <c r="K12" s="15">
        <v>48.60763</v>
      </c>
      <c r="L12" s="16">
        <v>40.200201</v>
      </c>
      <c r="M12" s="15">
        <f t="shared" si="8"/>
        <v>20.913897918072593</v>
      </c>
      <c r="N12" s="16">
        <f t="shared" si="2"/>
        <v>4.9395895780561379</v>
      </c>
      <c r="O12" s="16">
        <f t="shared" si="3"/>
        <v>4.5627244255371266</v>
      </c>
    </row>
    <row r="13" spans="1:15" s="3" customFormat="1" x14ac:dyDescent="0.25">
      <c r="A13" s="14">
        <v>9</v>
      </c>
      <c r="B13" s="17" t="str">
        <f t="shared" si="4"/>
        <v>Croatia osiguranje d.d.</v>
      </c>
      <c r="C13" s="15">
        <f t="shared" si="5"/>
        <v>22.829439163935518</v>
      </c>
      <c r="D13" s="15">
        <f t="shared" si="6"/>
        <v>20.197784060986894</v>
      </c>
      <c r="E13" s="15">
        <f t="shared" si="7"/>
        <v>13.029424886425076</v>
      </c>
      <c r="F13" s="15">
        <f t="shared" si="0"/>
        <v>4.5374595374054394</v>
      </c>
      <c r="G13" s="15">
        <f t="shared" si="1"/>
        <v>4.4836411160965319</v>
      </c>
      <c r="I13" s="23">
        <v>9</v>
      </c>
      <c r="J13" s="17" t="s">
        <v>14</v>
      </c>
      <c r="K13" s="15">
        <v>44.650502000000003</v>
      </c>
      <c r="L13" s="16">
        <v>39.503431999999997</v>
      </c>
      <c r="M13" s="15">
        <f t="shared" si="8"/>
        <v>13.029424886425076</v>
      </c>
      <c r="N13" s="16">
        <f t="shared" si="2"/>
        <v>4.5374595374054394</v>
      </c>
      <c r="O13" s="16">
        <f t="shared" si="3"/>
        <v>4.4836411160965319</v>
      </c>
    </row>
    <row r="14" spans="1:15" s="3" customFormat="1" x14ac:dyDescent="0.25">
      <c r="A14" s="14">
        <v>10</v>
      </c>
      <c r="B14" s="17" t="str">
        <f t="shared" si="4"/>
        <v>Wiener osiguranje a.d.</v>
      </c>
      <c r="C14" s="15">
        <f t="shared" si="5"/>
        <v>20.46059575729997</v>
      </c>
      <c r="D14" s="15">
        <f t="shared" si="6"/>
        <v>19.365134081182923</v>
      </c>
      <c r="E14" s="15">
        <f t="shared" si="7"/>
        <v>5.656876278390996</v>
      </c>
      <c r="F14" s="15">
        <f t="shared" si="0"/>
        <v>4.0666406517168987</v>
      </c>
      <c r="G14" s="15">
        <f t="shared" si="1"/>
        <v>4.2988038253574397</v>
      </c>
      <c r="I14" s="23">
        <v>10</v>
      </c>
      <c r="J14" s="17" t="s">
        <v>19</v>
      </c>
      <c r="K14" s="15">
        <v>40.017446999999997</v>
      </c>
      <c r="L14" s="16">
        <v>37.874910189999994</v>
      </c>
      <c r="M14" s="15">
        <f t="shared" si="8"/>
        <v>5.656876278390996</v>
      </c>
      <c r="N14" s="16">
        <f t="shared" si="2"/>
        <v>4.0666406517168978</v>
      </c>
      <c r="O14" s="16">
        <f t="shared" si="3"/>
        <v>4.2988038253574397</v>
      </c>
    </row>
    <row r="15" spans="1:15" s="3" customFormat="1" x14ac:dyDescent="0.25">
      <c r="A15" s="14">
        <v>11</v>
      </c>
      <c r="B15" s="17" t="str">
        <f t="shared" si="4"/>
        <v>Grawe osiguranje a.d.</v>
      </c>
      <c r="C15" s="15">
        <f t="shared" si="5"/>
        <v>19.939163935515872</v>
      </c>
      <c r="D15" s="15">
        <f t="shared" si="6"/>
        <v>18.457444307429583</v>
      </c>
      <c r="E15" s="15">
        <f t="shared" si="7"/>
        <v>8.0277616088477544</v>
      </c>
      <c r="F15" s="15">
        <f t="shared" si="0"/>
        <v>3.9630035988803765</v>
      </c>
      <c r="G15" s="15">
        <f t="shared" si="1"/>
        <v>4.0973086921303361</v>
      </c>
      <c r="I15" s="23">
        <v>11</v>
      </c>
      <c r="J15" s="17" t="s">
        <v>23</v>
      </c>
      <c r="K15" s="15">
        <v>38.997615000000003</v>
      </c>
      <c r="L15" s="16">
        <v>36.099623299800001</v>
      </c>
      <c r="M15" s="15">
        <f t="shared" si="8"/>
        <v>8.0277616088477544</v>
      </c>
      <c r="N15" s="16">
        <f t="shared" si="2"/>
        <v>3.963003598880376</v>
      </c>
      <c r="O15" s="16">
        <f t="shared" si="3"/>
        <v>4.0973086921303361</v>
      </c>
    </row>
    <row r="16" spans="1:15" s="3" customFormat="1" x14ac:dyDescent="0.25">
      <c r="A16" s="14">
        <v>12</v>
      </c>
      <c r="B16" s="17" t="str">
        <f t="shared" si="4"/>
        <v>Osiguranje Aura a.d.</v>
      </c>
      <c r="C16" s="15">
        <f t="shared" si="5"/>
        <v>16.424761865806335</v>
      </c>
      <c r="D16" s="15">
        <f t="shared" si="6"/>
        <v>14.899984651017729</v>
      </c>
      <c r="E16" s="15">
        <f t="shared" si="7"/>
        <v>10.233414667876573</v>
      </c>
      <c r="F16" s="15">
        <f t="shared" si="0"/>
        <v>3.2644994843039599</v>
      </c>
      <c r="G16" s="15">
        <f t="shared" si="1"/>
        <v>3.3075996658242355</v>
      </c>
      <c r="I16" s="23">
        <v>12</v>
      </c>
      <c r="J16" s="24" t="s">
        <v>21</v>
      </c>
      <c r="K16" s="15">
        <v>32.124042000000003</v>
      </c>
      <c r="L16" s="16">
        <v>29.141836980000004</v>
      </c>
      <c r="M16" s="15">
        <f t="shared" si="8"/>
        <v>10.233414667876573</v>
      </c>
      <c r="N16" s="16">
        <f t="shared" si="2"/>
        <v>3.2644994843039594</v>
      </c>
      <c r="O16" s="16">
        <f t="shared" si="3"/>
        <v>3.3075996658242355</v>
      </c>
    </row>
    <row r="17" spans="1:15" s="3" customFormat="1" x14ac:dyDescent="0.25">
      <c r="A17" s="14">
        <v>13</v>
      </c>
      <c r="B17" s="17" t="str">
        <f t="shared" si="4"/>
        <v>Dunav osiguranje a.d.</v>
      </c>
      <c r="C17" s="15">
        <f t="shared" si="5"/>
        <v>15.697352019347285</v>
      </c>
      <c r="D17" s="15">
        <f t="shared" si="6"/>
        <v>14.494174774903751</v>
      </c>
      <c r="E17" s="15">
        <f t="shared" si="7"/>
        <v>8.3011089843266035</v>
      </c>
      <c r="F17" s="15">
        <f t="shared" si="0"/>
        <v>3.1199233200926062</v>
      </c>
      <c r="G17" s="15">
        <f t="shared" si="1"/>
        <v>3.2175152367418818</v>
      </c>
      <c r="I17" s="23">
        <v>13</v>
      </c>
      <c r="J17" s="24" t="s">
        <v>20</v>
      </c>
      <c r="K17" s="15">
        <v>30.701352</v>
      </c>
      <c r="L17" s="16">
        <v>28.348141850000001</v>
      </c>
      <c r="M17" s="15">
        <f t="shared" si="8"/>
        <v>8.3011089843266035</v>
      </c>
      <c r="N17" s="16">
        <f t="shared" si="2"/>
        <v>3.1199233200926062</v>
      </c>
      <c r="O17" s="16">
        <f t="shared" si="3"/>
        <v>3.2175152367418818</v>
      </c>
    </row>
    <row r="18" spans="1:15" s="3" customFormat="1" x14ac:dyDescent="0.25">
      <c r="A18" s="14">
        <v>14</v>
      </c>
      <c r="B18" s="17" t="str">
        <f t="shared" si="4"/>
        <v>Drina osiguranje a.d.</v>
      </c>
      <c r="C18" s="15">
        <f t="shared" si="5"/>
        <v>13.240133344922617</v>
      </c>
      <c r="D18" s="15">
        <f t="shared" si="6"/>
        <v>11.684795380989147</v>
      </c>
      <c r="E18" s="15">
        <f t="shared" si="7"/>
        <v>13.310784769615765</v>
      </c>
      <c r="F18" s="15">
        <f t="shared" si="0"/>
        <v>2.6315394299017218</v>
      </c>
      <c r="G18" s="15">
        <f t="shared" si="1"/>
        <v>2.5938701416544356</v>
      </c>
      <c r="I18" s="23">
        <v>14</v>
      </c>
      <c r="J18" s="17" t="s">
        <v>22</v>
      </c>
      <c r="K18" s="15">
        <v>25.89545</v>
      </c>
      <c r="L18" s="16">
        <v>22.853473350000002</v>
      </c>
      <c r="M18" s="15">
        <f t="shared" si="8"/>
        <v>13.310784769615765</v>
      </c>
      <c r="N18" s="16">
        <f t="shared" si="2"/>
        <v>2.6315394299017214</v>
      </c>
      <c r="O18" s="16">
        <f t="shared" si="3"/>
        <v>2.5938701416544356</v>
      </c>
    </row>
    <row r="19" spans="1:15" s="3" customFormat="1" x14ac:dyDescent="0.25">
      <c r="A19" s="14">
        <v>15</v>
      </c>
      <c r="B19" s="17" t="str">
        <f t="shared" si="4"/>
        <v>Camelija osiguranje d.d.</v>
      </c>
      <c r="C19" s="15">
        <f t="shared" si="5"/>
        <v>12.361586129673848</v>
      </c>
      <c r="D19" s="15">
        <f t="shared" si="6"/>
        <v>9.7599029568009499</v>
      </c>
      <c r="E19" s="15">
        <f t="shared" si="7"/>
        <v>26.656854933787812</v>
      </c>
      <c r="F19" s="15">
        <f t="shared" si="0"/>
        <v>2.456923995318951</v>
      </c>
      <c r="G19" s="15">
        <f t="shared" si="1"/>
        <v>2.1665694639616162</v>
      </c>
      <c r="I19" s="23">
        <v>15</v>
      </c>
      <c r="J19" s="24" t="s">
        <v>29</v>
      </c>
      <c r="K19" s="15">
        <v>24.177161000000002</v>
      </c>
      <c r="L19" s="16">
        <v>19.088711</v>
      </c>
      <c r="M19" s="15">
        <f t="shared" si="8"/>
        <v>26.656854933787841</v>
      </c>
      <c r="N19" s="16">
        <f t="shared" si="2"/>
        <v>2.4569239953189514</v>
      </c>
      <c r="O19" s="16">
        <f t="shared" si="3"/>
        <v>2.1665694639616162</v>
      </c>
    </row>
    <row r="20" spans="1:15" s="3" customFormat="1" x14ac:dyDescent="0.25">
      <c r="A20" s="14">
        <v>16</v>
      </c>
      <c r="B20" s="17" t="str">
        <f t="shared" si="4"/>
        <v>Mikrofin osiguranje a.d.</v>
      </c>
      <c r="C20" s="15">
        <f t="shared" si="5"/>
        <v>11.008696563607266</v>
      </c>
      <c r="D20" s="15">
        <f t="shared" si="6"/>
        <v>8.5200821697182274</v>
      </c>
      <c r="E20" s="15">
        <f t="shared" si="7"/>
        <v>29.208807430683976</v>
      </c>
      <c r="F20" s="15">
        <f t="shared" si="0"/>
        <v>2.188030764060664</v>
      </c>
      <c r="G20" s="15">
        <f t="shared" si="1"/>
        <v>1.8913456354084339</v>
      </c>
      <c r="I20" s="23">
        <v>16</v>
      </c>
      <c r="J20" s="24" t="s">
        <v>25</v>
      </c>
      <c r="K20" s="15">
        <v>21.531139</v>
      </c>
      <c r="L20" s="16">
        <v>16.66383231</v>
      </c>
      <c r="M20" s="15">
        <f t="shared" si="8"/>
        <v>29.208807430683976</v>
      </c>
      <c r="N20" s="16">
        <f t="shared" si="2"/>
        <v>2.188030764060664</v>
      </c>
      <c r="O20" s="16">
        <f t="shared" si="3"/>
        <v>1.8913456354084337</v>
      </c>
    </row>
    <row r="21" spans="1:15" s="3" customFormat="1" x14ac:dyDescent="0.25">
      <c r="A21" s="14">
        <v>17</v>
      </c>
      <c r="B21" s="17" t="str">
        <f t="shared" si="4"/>
        <v>Premium osiguranje a.d.</v>
      </c>
      <c r="C21" s="15">
        <f t="shared" si="5"/>
        <v>10.80440631343215</v>
      </c>
      <c r="D21" s="15">
        <f t="shared" si="6"/>
        <v>8.7003434603211947</v>
      </c>
      <c r="E21" s="15">
        <f t="shared" si="7"/>
        <v>24.183675767591808</v>
      </c>
      <c r="F21" s="15">
        <f t="shared" si="0"/>
        <v>2.147427105889316</v>
      </c>
      <c r="G21" s="15">
        <f t="shared" si="1"/>
        <v>1.9313612594861873</v>
      </c>
      <c r="I21" s="23">
        <v>17</v>
      </c>
      <c r="J21" s="24" t="s">
        <v>30</v>
      </c>
      <c r="K21" s="15">
        <v>21.131582000000002</v>
      </c>
      <c r="L21" s="16">
        <v>17.016392750000001</v>
      </c>
      <c r="M21" s="15">
        <f t="shared" si="8"/>
        <v>24.183675767591822</v>
      </c>
      <c r="N21" s="16">
        <f t="shared" si="2"/>
        <v>2.147427105889316</v>
      </c>
      <c r="O21" s="16">
        <f t="shared" si="3"/>
        <v>1.9313612594861871</v>
      </c>
    </row>
    <row r="22" spans="1:15" s="3" customFormat="1" ht="15" customHeight="1" x14ac:dyDescent="0.25">
      <c r="A22" s="14">
        <v>18</v>
      </c>
      <c r="B22" s="17" t="str">
        <f t="shared" si="4"/>
        <v>Nešković osiguranje a.d.</v>
      </c>
      <c r="C22" s="15">
        <f t="shared" si="5"/>
        <v>9.9170239744763098</v>
      </c>
      <c r="D22" s="15">
        <f t="shared" si="6"/>
        <v>8.4686016729470364</v>
      </c>
      <c r="E22" s="15">
        <f t="shared" si="7"/>
        <v>17.103441128377327</v>
      </c>
      <c r="F22" s="15">
        <f t="shared" si="0"/>
        <v>1.9710556484782611</v>
      </c>
      <c r="G22" s="15">
        <f t="shared" si="1"/>
        <v>1.8799176455208586</v>
      </c>
      <c r="I22" s="23">
        <v>18</v>
      </c>
      <c r="J22" s="24" t="s">
        <v>24</v>
      </c>
      <c r="K22" s="15">
        <v>19.396013</v>
      </c>
      <c r="L22" s="16">
        <v>16.563145210000002</v>
      </c>
      <c r="M22" s="15">
        <f t="shared" si="8"/>
        <v>17.103441128377327</v>
      </c>
      <c r="N22" s="16">
        <f t="shared" si="2"/>
        <v>1.9710556484782609</v>
      </c>
      <c r="O22" s="16">
        <f t="shared" si="3"/>
        <v>1.8799176455208586</v>
      </c>
    </row>
    <row r="23" spans="1:15" s="3" customFormat="1" x14ac:dyDescent="0.25">
      <c r="A23" s="14">
        <v>19</v>
      </c>
      <c r="B23" s="17" t="str">
        <f t="shared" si="4"/>
        <v>Brčko-gas osiguranje d.d.</v>
      </c>
      <c r="C23" s="15">
        <f t="shared" si="5"/>
        <v>8.8729649304898697</v>
      </c>
      <c r="D23" s="15">
        <f t="shared" si="6"/>
        <v>8.2055516174718672</v>
      </c>
      <c r="E23" s="15">
        <f t="shared" si="7"/>
        <v>8.1336800270306782</v>
      </c>
      <c r="F23" s="15">
        <f t="shared" si="0"/>
        <v>1.7635439512906015</v>
      </c>
      <c r="G23" s="15">
        <f t="shared" si="1"/>
        <v>1.8215240098250469</v>
      </c>
      <c r="I23" s="23">
        <v>19</v>
      </c>
      <c r="J23" s="24" t="s">
        <v>40</v>
      </c>
      <c r="K23" s="15">
        <v>17.354011</v>
      </c>
      <c r="L23" s="16">
        <v>16.04866402</v>
      </c>
      <c r="M23" s="15">
        <f t="shared" si="8"/>
        <v>8.1336800270306924</v>
      </c>
      <c r="N23" s="16">
        <f t="shared" si="2"/>
        <v>1.7635439512906015</v>
      </c>
      <c r="O23" s="16">
        <f t="shared" si="3"/>
        <v>1.8215240098250467</v>
      </c>
    </row>
    <row r="24" spans="1:15" s="3" customFormat="1" x14ac:dyDescent="0.25">
      <c r="A24" s="14">
        <v>20</v>
      </c>
      <c r="B24" s="17" t="str">
        <f t="shared" si="4"/>
        <v>Triglav osiguranje a.d.</v>
      </c>
      <c r="C24" s="15">
        <f t="shared" si="5"/>
        <v>8.732728815899133</v>
      </c>
      <c r="D24" s="15">
        <f t="shared" si="6"/>
        <v>6.6470643000669796</v>
      </c>
      <c r="E24" s="15">
        <f t="shared" si="7"/>
        <v>31.377227926185952</v>
      </c>
      <c r="F24" s="15">
        <f t="shared" si="0"/>
        <v>1.7356713570026248</v>
      </c>
      <c r="G24" s="15">
        <f t="shared" si="1"/>
        <v>1.4755604232190955</v>
      </c>
      <c r="I24" s="23">
        <v>20</v>
      </c>
      <c r="J24" s="17" t="s">
        <v>26</v>
      </c>
      <c r="K24" s="15">
        <v>17.079733000000001</v>
      </c>
      <c r="L24" s="16">
        <v>13.00052777</v>
      </c>
      <c r="M24" s="15">
        <f t="shared" si="8"/>
        <v>31.377227926185952</v>
      </c>
      <c r="N24" s="16">
        <f t="shared" si="2"/>
        <v>1.735671357002625</v>
      </c>
      <c r="O24" s="16">
        <f t="shared" si="3"/>
        <v>1.4755604232190953</v>
      </c>
    </row>
    <row r="25" spans="1:15" s="3" customFormat="1" x14ac:dyDescent="0.25">
      <c r="A25" s="14">
        <v>21</v>
      </c>
      <c r="B25" s="17" t="str">
        <f t="shared" si="4"/>
        <v>Osiguranje Garant d.d.</v>
      </c>
      <c r="C25" s="15">
        <f t="shared" si="5"/>
        <v>7.0013999171707155</v>
      </c>
      <c r="D25" s="15">
        <f t="shared" si="6"/>
        <v>6.0028970718313959</v>
      </c>
      <c r="E25" s="15">
        <f t="shared" si="7"/>
        <v>16.633682593439687</v>
      </c>
      <c r="F25" s="15">
        <f t="shared" si="0"/>
        <v>1.3915615097344074</v>
      </c>
      <c r="G25" s="15">
        <f t="shared" si="1"/>
        <v>1.3325638122325596</v>
      </c>
      <c r="I25" s="23">
        <v>21</v>
      </c>
      <c r="J25" s="17" t="s">
        <v>27</v>
      </c>
      <c r="K25" s="15">
        <v>13.693548</v>
      </c>
      <c r="L25" s="16">
        <v>11.740646179999999</v>
      </c>
      <c r="M25" s="15">
        <f t="shared" si="8"/>
        <v>16.633682593439687</v>
      </c>
      <c r="N25" s="16">
        <f t="shared" si="2"/>
        <v>1.3915615097344074</v>
      </c>
      <c r="O25" s="16">
        <f t="shared" si="3"/>
        <v>1.3325638122325596</v>
      </c>
    </row>
    <row r="26" spans="1:15" s="3" customFormat="1" x14ac:dyDescent="0.25">
      <c r="A26" s="14">
        <v>22</v>
      </c>
      <c r="B26" s="17" t="str">
        <f t="shared" si="4"/>
        <v>Euros osiguranje a.d.</v>
      </c>
      <c r="C26" s="15">
        <f t="shared" si="5"/>
        <v>6.1807242960789024</v>
      </c>
      <c r="D26" s="15">
        <f t="shared" si="6"/>
        <v>5.5996906939764708</v>
      </c>
      <c r="E26" s="15">
        <f t="shared" si="7"/>
        <v>10.376173146981913</v>
      </c>
      <c r="F26" s="15">
        <f t="shared" si="0"/>
        <v>1.2284483295419755</v>
      </c>
      <c r="G26" s="15">
        <f t="shared" si="1"/>
        <v>1.2430573253543964</v>
      </c>
      <c r="I26" s="23">
        <v>22</v>
      </c>
      <c r="J26" s="17" t="s">
        <v>28</v>
      </c>
      <c r="K26" s="15">
        <v>12.088445999999999</v>
      </c>
      <c r="L26" s="16">
        <v>10.95204305</v>
      </c>
      <c r="M26" s="15">
        <f t="shared" si="8"/>
        <v>10.376173146981913</v>
      </c>
      <c r="N26" s="16">
        <f t="shared" si="2"/>
        <v>1.2284483295419752</v>
      </c>
      <c r="O26" s="16">
        <f t="shared" si="3"/>
        <v>1.2430573253543962</v>
      </c>
    </row>
    <row r="27" spans="1:15" s="3" customFormat="1" ht="15" customHeight="1" x14ac:dyDescent="0.25">
      <c r="A27" s="14">
        <v>23</v>
      </c>
      <c r="B27" s="17" t="str">
        <f t="shared" si="4"/>
        <v>Krajina osiguranje a.d.</v>
      </c>
      <c r="C27" s="15">
        <f t="shared" si="5"/>
        <v>3.9444527387349617</v>
      </c>
      <c r="D27" s="15">
        <f t="shared" si="6"/>
        <v>2.9774949305409981</v>
      </c>
      <c r="E27" s="15">
        <f t="shared" si="7"/>
        <v>32.475548430850608</v>
      </c>
      <c r="F27" s="15">
        <f t="shared" si="0"/>
        <v>0.78397872898655097</v>
      </c>
      <c r="G27" s="15">
        <f t="shared" si="1"/>
        <v>0.66096452230761715</v>
      </c>
      <c r="I27" s="23">
        <v>23</v>
      </c>
      <c r="J27" s="17" t="s">
        <v>31</v>
      </c>
      <c r="K27" s="15">
        <v>7.7146790000000003</v>
      </c>
      <c r="L27" s="16">
        <v>5.8234739100000006</v>
      </c>
      <c r="M27" s="15">
        <f t="shared" si="8"/>
        <v>32.475548430850608</v>
      </c>
      <c r="N27" s="16">
        <f t="shared" si="2"/>
        <v>0.78397872898655108</v>
      </c>
      <c r="O27" s="16">
        <f t="shared" si="3"/>
        <v>0.66096452230761715</v>
      </c>
    </row>
    <row r="28" spans="1:15" s="3" customFormat="1" ht="15" customHeight="1" x14ac:dyDescent="0.25">
      <c r="A28" s="14">
        <v>24</v>
      </c>
      <c r="B28" s="17" t="str">
        <f t="shared" si="4"/>
        <v>SAS - Super P osiguranje a.d.</v>
      </c>
      <c r="C28" s="15">
        <f t="shared" si="5"/>
        <v>1.9769075021857729</v>
      </c>
      <c r="D28" s="15">
        <f t="shared" si="6"/>
        <v>1.7558901182618121</v>
      </c>
      <c r="E28" s="15">
        <f t="shared" si="7"/>
        <v>12.587199029444406</v>
      </c>
      <c r="F28" s="15">
        <f t="shared" si="0"/>
        <v>0.39291976188936117</v>
      </c>
      <c r="G28" s="15">
        <f t="shared" si="1"/>
        <v>0.38978439940809956</v>
      </c>
      <c r="I28" s="23">
        <v>24</v>
      </c>
      <c r="J28" s="17" t="s">
        <v>39</v>
      </c>
      <c r="K28" s="15">
        <v>3.866495</v>
      </c>
      <c r="L28" s="16">
        <v>3.4342225699999998</v>
      </c>
      <c r="M28" s="25">
        <f t="shared" si="8"/>
        <v>12.587199029444392</v>
      </c>
      <c r="N28" s="16">
        <f t="shared" si="2"/>
        <v>0.39291976188936112</v>
      </c>
      <c r="O28" s="16">
        <f t="shared" si="3"/>
        <v>0.38978439940809956</v>
      </c>
    </row>
    <row r="29" spans="1:15" s="3" customFormat="1" x14ac:dyDescent="0.25">
      <c r="A29" s="14">
        <v>25</v>
      </c>
      <c r="B29" s="17" t="str">
        <f t="shared" si="4"/>
        <v>Central osiguranje d.d.</v>
      </c>
      <c r="C29" s="15">
        <f t="shared" si="5"/>
        <v>1.019540553115557</v>
      </c>
      <c r="D29" s="15">
        <f t="shared" si="6"/>
        <v>24.492679834136915</v>
      </c>
      <c r="E29" s="15">
        <f t="shared" si="7"/>
        <v>-95.837366266085098</v>
      </c>
      <c r="F29" s="15">
        <f t="shared" si="0"/>
        <v>0.20263853059578682</v>
      </c>
      <c r="G29" s="15">
        <f t="shared" si="1"/>
        <v>5.4370512139418761</v>
      </c>
      <c r="I29" s="23">
        <v>25</v>
      </c>
      <c r="J29" s="24" t="s">
        <v>16</v>
      </c>
      <c r="K29" s="15">
        <v>1.994048</v>
      </c>
      <c r="L29" s="16">
        <v>47.903517999999998</v>
      </c>
      <c r="M29" s="15">
        <f t="shared" si="8"/>
        <v>-95.837366266085098</v>
      </c>
      <c r="N29" s="16">
        <f t="shared" si="2"/>
        <v>0.20263853059578682</v>
      </c>
      <c r="O29" s="16">
        <f t="shared" si="3"/>
        <v>5.4370512139418743</v>
      </c>
    </row>
    <row r="30" spans="1:15" s="18" customFormat="1" x14ac:dyDescent="0.25">
      <c r="A30" s="26" t="s">
        <v>9</v>
      </c>
      <c r="B30" s="27"/>
      <c r="C30" s="28">
        <f t="shared" ref="C30" si="9">K30/1.95583</f>
        <v>503.13262246718784</v>
      </c>
      <c r="D30" s="28">
        <f t="shared" ref="D30" si="10">L30/1.95583</f>
        <v>450.47726921041198</v>
      </c>
      <c r="E30" s="28">
        <f t="shared" ref="E30" si="11">C30*100/D30-100</f>
        <v>11.688792499801195</v>
      </c>
      <c r="F30" s="28">
        <f t="shared" si="0"/>
        <v>100</v>
      </c>
      <c r="G30" s="28">
        <f t="shared" si="1"/>
        <v>100</v>
      </c>
      <c r="I30" s="26" t="s">
        <v>9</v>
      </c>
      <c r="J30" s="27"/>
      <c r="K30" s="29">
        <v>984.041877</v>
      </c>
      <c r="L30" s="29">
        <v>881.05695743980004</v>
      </c>
      <c r="M30" s="28">
        <f t="shared" si="8"/>
        <v>11.688792499801195</v>
      </c>
      <c r="N30" s="30">
        <f t="shared" si="2"/>
        <v>100</v>
      </c>
      <c r="O30" s="30">
        <f t="shared" si="3"/>
        <v>100</v>
      </c>
    </row>
    <row r="32" spans="1:15" s="1" customFormat="1" x14ac:dyDescent="0.25">
      <c r="A32" s="2" t="s">
        <v>36</v>
      </c>
      <c r="C32" s="2"/>
      <c r="D32" s="31" t="s">
        <v>37</v>
      </c>
      <c r="E32" t="s">
        <v>38</v>
      </c>
      <c r="G32" s="2"/>
    </row>
    <row r="33" spans="1:13" s="1" customFormat="1" ht="12.75" x14ac:dyDescent="0.2">
      <c r="K33" s="19"/>
      <c r="L33" s="19"/>
      <c r="M33" s="20"/>
    </row>
    <row r="34" spans="1:13" s="1" customFormat="1" x14ac:dyDescent="0.25">
      <c r="A34" s="6"/>
      <c r="K34" s="19"/>
      <c r="L34" s="19"/>
      <c r="M34" s="20"/>
    </row>
    <row r="35" spans="1:13" x14ac:dyDescent="0.25">
      <c r="K35" s="21"/>
      <c r="L35" s="21"/>
      <c r="M35" s="22"/>
    </row>
    <row r="37" spans="1:13" x14ac:dyDescent="0.25">
      <c r="C37" s="22"/>
      <c r="D37" s="22"/>
      <c r="E37" s="22"/>
    </row>
    <row r="38" spans="1:13" x14ac:dyDescent="0.25">
      <c r="C38" s="22"/>
      <c r="D38" s="22"/>
      <c r="E38" s="22"/>
    </row>
    <row r="39" spans="1:13" x14ac:dyDescent="0.25">
      <c r="C39" s="22"/>
      <c r="D39" s="22"/>
      <c r="E39" s="22"/>
    </row>
  </sheetData>
  <sortState xmlns:xlrd2="http://schemas.microsoft.com/office/spreadsheetml/2017/richdata2" ref="J5:O29">
    <sortCondition descending="1" ref="K5:K29"/>
  </sortState>
  <mergeCells count="8">
    <mergeCell ref="N2:O2"/>
    <mergeCell ref="A2:A4"/>
    <mergeCell ref="B2:B4"/>
    <mergeCell ref="C2:E2"/>
    <mergeCell ref="F2:G2"/>
    <mergeCell ref="I2:I4"/>
    <mergeCell ref="J2:J4"/>
    <mergeCell ref="K2:M2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EB06-9E73-43E5-8958-688E01FEA1F3}">
  <dimension ref="A1:O32"/>
  <sheetViews>
    <sheetView topLeftCell="A11" zoomScaleNormal="100" workbookViewId="0">
      <selection activeCell="J5" sqref="J5:L30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LIFE RANKING</v>
      </c>
      <c r="B1" s="8"/>
      <c r="C1" s="8"/>
      <c r="D1" s="9"/>
      <c r="E1" s="10"/>
      <c r="F1" s="10"/>
      <c r="G1" s="11"/>
      <c r="I1" s="7" t="s">
        <v>32</v>
      </c>
      <c r="J1" s="8"/>
      <c r="K1" s="8"/>
      <c r="M1" s="9"/>
      <c r="N1" s="12"/>
      <c r="O1" s="13"/>
    </row>
    <row r="2" spans="1:15" s="3" customFormat="1" ht="15" customHeight="1" x14ac:dyDescent="0.25">
      <c r="A2" s="34" t="s">
        <v>6</v>
      </c>
      <c r="B2" s="34" t="s">
        <v>7</v>
      </c>
      <c r="C2" s="37" t="s">
        <v>0</v>
      </c>
      <c r="D2" s="38"/>
      <c r="E2" s="39"/>
      <c r="F2" s="32" t="s">
        <v>8</v>
      </c>
      <c r="G2" s="33"/>
      <c r="I2" s="34" t="s">
        <v>6</v>
      </c>
      <c r="J2" s="34" t="s">
        <v>7</v>
      </c>
      <c r="K2" s="37" t="s">
        <v>0</v>
      </c>
      <c r="L2" s="38"/>
      <c r="M2" s="39"/>
      <c r="N2" s="32" t="s">
        <v>8</v>
      </c>
      <c r="O2" s="33"/>
    </row>
    <row r="3" spans="1:15" s="3" customFormat="1" ht="15" customHeight="1" x14ac:dyDescent="0.25">
      <c r="A3" s="35"/>
      <c r="B3" s="35"/>
      <c r="C3" s="4">
        <v>2023</v>
      </c>
      <c r="D3" s="4">
        <v>2022</v>
      </c>
      <c r="E3" s="4" t="s">
        <v>1</v>
      </c>
      <c r="F3" s="4">
        <v>2023</v>
      </c>
      <c r="G3" s="4">
        <v>2022</v>
      </c>
      <c r="I3" s="35"/>
      <c r="J3" s="35"/>
      <c r="K3" s="4">
        <v>2023</v>
      </c>
      <c r="L3" s="4">
        <v>2022</v>
      </c>
      <c r="M3" s="4" t="s">
        <v>1</v>
      </c>
      <c r="N3" s="4">
        <v>2023</v>
      </c>
      <c r="O3" s="4">
        <v>2022</v>
      </c>
    </row>
    <row r="4" spans="1:15" s="3" customFormat="1" x14ac:dyDescent="0.25">
      <c r="A4" s="36"/>
      <c r="B4" s="36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6"/>
      <c r="J4" s="35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Vienna osiguranje d.d.</v>
      </c>
      <c r="C5" s="15">
        <f>K5/1.95583</f>
        <v>23.933046328157356</v>
      </c>
      <c r="D5" s="15">
        <f>L5/1.95583</f>
        <v>19.838925162207349</v>
      </c>
      <c r="E5" s="15">
        <f>C5*100/D5-100</f>
        <v>20.636809365807807</v>
      </c>
      <c r="F5" s="15">
        <f t="shared" ref="F5:F30" si="0">C5*100/$C$30</f>
        <v>23.462607627432018</v>
      </c>
      <c r="G5" s="15">
        <f t="shared" ref="G5:G30" si="1">D5*100/$D$30</f>
        <v>20.612244764015461</v>
      </c>
      <c r="I5" s="23">
        <v>1</v>
      </c>
      <c r="J5" s="17" t="s">
        <v>17</v>
      </c>
      <c r="K5" s="15">
        <v>46.808970000000002</v>
      </c>
      <c r="L5" s="16">
        <v>38.801564999999997</v>
      </c>
      <c r="M5" s="15">
        <f>K5*100/L5-100</f>
        <v>20.636809365807807</v>
      </c>
      <c r="N5" s="16">
        <f t="shared" ref="N5:N30" si="2">K5*100/$K$30</f>
        <v>23.462607627432018</v>
      </c>
      <c r="O5" s="16">
        <f t="shared" ref="O5:O30" si="3">L5*100/$L$30</f>
        <v>20.612244764015458</v>
      </c>
    </row>
    <row r="6" spans="1:15" s="3" customFormat="1" x14ac:dyDescent="0.25">
      <c r="A6" s="14">
        <v>2</v>
      </c>
      <c r="B6" s="17" t="str">
        <f t="shared" ref="B6:B29" si="4">J6</f>
        <v>Uniqa osiguranje d.d.</v>
      </c>
      <c r="C6" s="15">
        <f t="shared" ref="C6:D29" si="5">K6/1.95583</f>
        <v>22.733115352561317</v>
      </c>
      <c r="D6" s="15">
        <f t="shared" si="5"/>
        <v>22.262150084618806</v>
      </c>
      <c r="E6" s="15">
        <f t="shared" ref="E6:E30" si="6">C6*100/D6-100</f>
        <v>2.1155425965253301</v>
      </c>
      <c r="F6" s="15">
        <f t="shared" si="0"/>
        <v>22.286263033668842</v>
      </c>
      <c r="G6" s="15">
        <f t="shared" si="1"/>
        <v>23.129926786132124</v>
      </c>
      <c r="I6" s="23">
        <v>2</v>
      </c>
      <c r="J6" s="17" t="s">
        <v>11</v>
      </c>
      <c r="K6" s="15">
        <v>44.462108999999998</v>
      </c>
      <c r="L6" s="16">
        <v>43.540981000000002</v>
      </c>
      <c r="M6" s="15">
        <f t="shared" ref="M6:M30" si="7">K6*100/L6-100</f>
        <v>2.1155425965253301</v>
      </c>
      <c r="N6" s="16">
        <f t="shared" si="2"/>
        <v>22.286263033668842</v>
      </c>
      <c r="O6" s="16">
        <f t="shared" si="3"/>
        <v>23.129926786132124</v>
      </c>
    </row>
    <row r="7" spans="1:15" s="3" customFormat="1" x14ac:dyDescent="0.25">
      <c r="A7" s="14">
        <v>3</v>
      </c>
      <c r="B7" s="17" t="str">
        <f t="shared" si="4"/>
        <v>Grawe osiguranje d.d.</v>
      </c>
      <c r="C7" s="15">
        <f t="shared" si="5"/>
        <v>16.700301662209906</v>
      </c>
      <c r="D7" s="15">
        <f t="shared" si="5"/>
        <v>16.376744911367553</v>
      </c>
      <c r="E7" s="15">
        <f t="shared" si="6"/>
        <v>1.9757085586511351</v>
      </c>
      <c r="F7" s="15">
        <f t="shared" si="0"/>
        <v>16.372033036980696</v>
      </c>
      <c r="G7" s="15">
        <f t="shared" si="1"/>
        <v>17.015109023849675</v>
      </c>
      <c r="I7" s="23">
        <v>3</v>
      </c>
      <c r="J7" s="17" t="s">
        <v>13</v>
      </c>
      <c r="K7" s="15">
        <v>32.662951</v>
      </c>
      <c r="L7" s="16">
        <v>32.030129000000002</v>
      </c>
      <c r="M7" s="15">
        <f t="shared" si="7"/>
        <v>1.9757085586511209</v>
      </c>
      <c r="N7" s="16">
        <f t="shared" si="2"/>
        <v>16.372033036980696</v>
      </c>
      <c r="O7" s="16">
        <f t="shared" si="3"/>
        <v>17.015109023849678</v>
      </c>
    </row>
    <row r="8" spans="1:15" s="3" customFormat="1" x14ac:dyDescent="0.25">
      <c r="A8" s="14">
        <v>4</v>
      </c>
      <c r="B8" s="17" t="str">
        <f t="shared" si="4"/>
        <v>Triglav osiguranje d.d.</v>
      </c>
      <c r="C8" s="15">
        <f t="shared" si="5"/>
        <v>15.054853438182256</v>
      </c>
      <c r="D8" s="15">
        <f t="shared" si="5"/>
        <v>15.61437394865607</v>
      </c>
      <c r="E8" s="15">
        <f t="shared" si="6"/>
        <v>-3.5833681985179595</v>
      </c>
      <c r="F8" s="15">
        <f t="shared" si="0"/>
        <v>14.758928481786866</v>
      </c>
      <c r="G8" s="15">
        <f t="shared" si="1"/>
        <v>16.223020906378359</v>
      </c>
      <c r="I8" s="23">
        <v>4</v>
      </c>
      <c r="J8" s="17" t="s">
        <v>15</v>
      </c>
      <c r="K8" s="15">
        <v>29.444734</v>
      </c>
      <c r="L8" s="16">
        <v>30.539061</v>
      </c>
      <c r="M8" s="15">
        <f t="shared" si="7"/>
        <v>-3.5833681985179595</v>
      </c>
      <c r="N8" s="16">
        <f t="shared" si="2"/>
        <v>14.758928481786864</v>
      </c>
      <c r="O8" s="16">
        <f t="shared" si="3"/>
        <v>16.223020906378359</v>
      </c>
    </row>
    <row r="9" spans="1:15" s="3" customFormat="1" x14ac:dyDescent="0.25">
      <c r="A9" s="14">
        <v>5</v>
      </c>
      <c r="B9" s="17" t="str">
        <f t="shared" si="4"/>
        <v>Grawe osiguranje a.d.</v>
      </c>
      <c r="C9" s="15">
        <f t="shared" si="5"/>
        <v>13.249506347688706</v>
      </c>
      <c r="D9" s="15">
        <f t="shared" si="5"/>
        <v>12.766878470981631</v>
      </c>
      <c r="E9" s="15">
        <f t="shared" si="6"/>
        <v>3.7803122964165539</v>
      </c>
      <c r="F9" s="15">
        <f t="shared" si="0"/>
        <v>12.989068104015333</v>
      </c>
      <c r="G9" s="15">
        <f t="shared" si="1"/>
        <v>13.264530299132062</v>
      </c>
      <c r="I9" s="23">
        <v>5</v>
      </c>
      <c r="J9" s="17" t="s">
        <v>23</v>
      </c>
      <c r="K9" s="15">
        <v>25.913782000000001</v>
      </c>
      <c r="L9" s="16">
        <v>24.969843919900001</v>
      </c>
      <c r="M9" s="15">
        <f t="shared" si="7"/>
        <v>3.7803122964165539</v>
      </c>
      <c r="N9" s="16">
        <f t="shared" si="2"/>
        <v>12.989068104015333</v>
      </c>
      <c r="O9" s="16">
        <f t="shared" si="3"/>
        <v>13.26453029913206</v>
      </c>
    </row>
    <row r="10" spans="1:15" s="3" customFormat="1" x14ac:dyDescent="0.25">
      <c r="A10" s="14">
        <v>6</v>
      </c>
      <c r="B10" s="17" t="str">
        <f t="shared" si="4"/>
        <v>Adriatic osiguranje d.d.</v>
      </c>
      <c r="C10" s="15">
        <f t="shared" si="5"/>
        <v>4.353621224748573</v>
      </c>
      <c r="D10" s="15">
        <f t="shared" si="5"/>
        <v>3.9901826845891515</v>
      </c>
      <c r="E10" s="15">
        <f t="shared" si="6"/>
        <v>9.1083183124193994</v>
      </c>
      <c r="F10" s="15">
        <f t="shared" si="0"/>
        <v>4.2680444918772817</v>
      </c>
      <c r="G10" s="15">
        <f t="shared" si="1"/>
        <v>4.1457196635110876</v>
      </c>
      <c r="I10" s="23">
        <v>6</v>
      </c>
      <c r="J10" s="17" t="s">
        <v>10</v>
      </c>
      <c r="K10" s="15">
        <v>8.5149430000000006</v>
      </c>
      <c r="L10" s="16">
        <v>7.804119</v>
      </c>
      <c r="M10" s="15">
        <f t="shared" si="7"/>
        <v>9.1083183124193852</v>
      </c>
      <c r="N10" s="16">
        <f t="shared" si="2"/>
        <v>4.2680444918772809</v>
      </c>
      <c r="O10" s="16">
        <f t="shared" si="3"/>
        <v>4.1457196635110876</v>
      </c>
    </row>
    <row r="11" spans="1:15" s="3" customFormat="1" x14ac:dyDescent="0.25">
      <c r="A11" s="14">
        <v>7</v>
      </c>
      <c r="B11" s="17" t="str">
        <f t="shared" si="4"/>
        <v>Croatia osiguranje d.d.</v>
      </c>
      <c r="C11" s="15">
        <f t="shared" si="5"/>
        <v>2.5835604321438979</v>
      </c>
      <c r="D11" s="15">
        <f t="shared" si="5"/>
        <v>1.9469161430185651</v>
      </c>
      <c r="E11" s="15">
        <f t="shared" si="6"/>
        <v>32.700139212891713</v>
      </c>
      <c r="F11" s="15">
        <f t="shared" si="0"/>
        <v>2.5327768086854316</v>
      </c>
      <c r="G11" s="15">
        <f t="shared" si="1"/>
        <v>2.0228067673423569</v>
      </c>
      <c r="I11" s="23">
        <v>7</v>
      </c>
      <c r="J11" s="24" t="s">
        <v>14</v>
      </c>
      <c r="K11" s="15">
        <v>5.0530049999999997</v>
      </c>
      <c r="L11" s="16">
        <v>3.8078370000000001</v>
      </c>
      <c r="M11" s="15">
        <f t="shared" si="7"/>
        <v>32.700139212891713</v>
      </c>
      <c r="N11" s="16">
        <f t="shared" si="2"/>
        <v>2.5327768086854321</v>
      </c>
      <c r="O11" s="16">
        <f t="shared" si="3"/>
        <v>2.0228067673423569</v>
      </c>
    </row>
    <row r="12" spans="1:15" s="3" customFormat="1" x14ac:dyDescent="0.25">
      <c r="A12" s="14">
        <v>8</v>
      </c>
      <c r="B12" s="17" t="str">
        <f t="shared" si="4"/>
        <v>Sarajevo osiguranje d.d.</v>
      </c>
      <c r="C12" s="15">
        <f t="shared" si="5"/>
        <v>2.0503781003461445</v>
      </c>
      <c r="D12" s="15">
        <f t="shared" si="5"/>
        <v>1.9598185936405517</v>
      </c>
      <c r="E12" s="15">
        <f t="shared" si="6"/>
        <v>4.6208106709187859</v>
      </c>
      <c r="F12" s="15">
        <f t="shared" si="0"/>
        <v>2.010074948114843</v>
      </c>
      <c r="G12" s="15">
        <f t="shared" si="1"/>
        <v>2.0362121543833163</v>
      </c>
      <c r="I12" s="23">
        <v>8</v>
      </c>
      <c r="J12" s="17" t="s">
        <v>34</v>
      </c>
      <c r="K12" s="15">
        <v>4.0101909999999998</v>
      </c>
      <c r="L12" s="16">
        <v>3.833072</v>
      </c>
      <c r="M12" s="15">
        <f t="shared" si="7"/>
        <v>4.6208106709187717</v>
      </c>
      <c r="N12" s="16">
        <f t="shared" si="2"/>
        <v>2.0100749481148426</v>
      </c>
      <c r="O12" s="16">
        <f t="shared" si="3"/>
        <v>2.0362121543833163</v>
      </c>
    </row>
    <row r="13" spans="1:15" s="3" customFormat="1" x14ac:dyDescent="0.25">
      <c r="A13" s="14">
        <v>9</v>
      </c>
      <c r="B13" s="17" t="str">
        <f t="shared" si="4"/>
        <v>Wiener osiguranje a.d.</v>
      </c>
      <c r="C13" s="15">
        <f t="shared" si="5"/>
        <v>1.346674301958759</v>
      </c>
      <c r="D13" s="15">
        <f t="shared" si="5"/>
        <v>1.4922614133130179</v>
      </c>
      <c r="E13" s="15">
        <f t="shared" si="6"/>
        <v>-9.7561399132499247</v>
      </c>
      <c r="F13" s="15">
        <f t="shared" si="0"/>
        <v>1.3202034674386951</v>
      </c>
      <c r="G13" s="15">
        <f t="shared" si="1"/>
        <v>1.5504296352555638</v>
      </c>
      <c r="I13" s="23">
        <v>9</v>
      </c>
      <c r="J13" s="17" t="s">
        <v>19</v>
      </c>
      <c r="K13" s="15">
        <v>2.6338659999999998</v>
      </c>
      <c r="L13" s="16">
        <v>2.9186096399999997</v>
      </c>
      <c r="M13" s="15">
        <f t="shared" si="7"/>
        <v>-9.7561399132499247</v>
      </c>
      <c r="N13" s="16">
        <f t="shared" si="2"/>
        <v>1.3202034674386951</v>
      </c>
      <c r="O13" s="16">
        <f t="shared" si="3"/>
        <v>1.5504296352555635</v>
      </c>
    </row>
    <row r="14" spans="1:15" s="3" customFormat="1" x14ac:dyDescent="0.25">
      <c r="A14" s="14">
        <v>10</v>
      </c>
      <c r="B14" s="17" t="str">
        <f t="shared" si="4"/>
        <v>ASA osiguranje d.d.</v>
      </c>
      <c r="C14" s="15">
        <f t="shared" si="5"/>
        <v>0</v>
      </c>
      <c r="D14" s="15">
        <f t="shared" si="5"/>
        <v>0</v>
      </c>
      <c r="E14" s="15" t="e">
        <f t="shared" si="6"/>
        <v>#DIV/0!</v>
      </c>
      <c r="F14" s="15">
        <f t="shared" si="0"/>
        <v>0</v>
      </c>
      <c r="G14" s="15">
        <f t="shared" si="1"/>
        <v>0</v>
      </c>
      <c r="I14" s="23">
        <v>10</v>
      </c>
      <c r="J14" s="17" t="s">
        <v>18</v>
      </c>
      <c r="K14" s="15">
        <v>0</v>
      </c>
      <c r="L14" s="16">
        <v>0</v>
      </c>
      <c r="M14" s="15" t="e">
        <f t="shared" si="7"/>
        <v>#DIV/0!</v>
      </c>
      <c r="N14" s="16">
        <f t="shared" si="2"/>
        <v>0</v>
      </c>
      <c r="O14" s="16">
        <f t="shared" si="3"/>
        <v>0</v>
      </c>
    </row>
    <row r="15" spans="1:15" s="3" customFormat="1" x14ac:dyDescent="0.25">
      <c r="A15" s="14">
        <v>11</v>
      </c>
      <c r="B15" s="17" t="str">
        <f t="shared" si="4"/>
        <v>Euroherc osiguranje d.d.</v>
      </c>
      <c r="C15" s="15">
        <f t="shared" si="5"/>
        <v>0</v>
      </c>
      <c r="D15" s="15">
        <f t="shared" si="5"/>
        <v>0</v>
      </c>
      <c r="E15" s="15" t="e">
        <f t="shared" si="6"/>
        <v>#DIV/0!</v>
      </c>
      <c r="F15" s="15">
        <f t="shared" si="0"/>
        <v>0</v>
      </c>
      <c r="G15" s="15">
        <f t="shared" si="1"/>
        <v>0</v>
      </c>
      <c r="I15" s="23">
        <v>11</v>
      </c>
      <c r="J15" s="17" t="s">
        <v>12</v>
      </c>
      <c r="K15" s="15">
        <v>0</v>
      </c>
      <c r="L15" s="16">
        <v>0</v>
      </c>
      <c r="M15" s="15" t="e">
        <f t="shared" si="7"/>
        <v>#DIV/0!</v>
      </c>
      <c r="N15" s="16">
        <f t="shared" si="2"/>
        <v>0</v>
      </c>
      <c r="O15" s="16">
        <f t="shared" si="3"/>
        <v>0</v>
      </c>
    </row>
    <row r="16" spans="1:15" s="3" customFormat="1" x14ac:dyDescent="0.25">
      <c r="A16" s="14">
        <v>12</v>
      </c>
      <c r="B16" s="17" t="str">
        <f t="shared" si="4"/>
        <v>Osiguranje Aura a.d.</v>
      </c>
      <c r="C16" s="15">
        <f t="shared" si="5"/>
        <v>0</v>
      </c>
      <c r="D16" s="15">
        <f t="shared" si="5"/>
        <v>0</v>
      </c>
      <c r="E16" s="15" t="e">
        <f t="shared" si="6"/>
        <v>#DIV/0!</v>
      </c>
      <c r="F16" s="15">
        <f t="shared" si="0"/>
        <v>0</v>
      </c>
      <c r="G16" s="15">
        <f t="shared" si="1"/>
        <v>0</v>
      </c>
      <c r="I16" s="23">
        <v>12</v>
      </c>
      <c r="J16" s="24" t="s">
        <v>21</v>
      </c>
      <c r="K16" s="15">
        <v>0</v>
      </c>
      <c r="L16" s="16">
        <v>0</v>
      </c>
      <c r="M16" s="15" t="e">
        <f t="shared" si="7"/>
        <v>#DIV/0!</v>
      </c>
      <c r="N16" s="16">
        <f t="shared" si="2"/>
        <v>0</v>
      </c>
      <c r="O16" s="16">
        <f t="shared" si="3"/>
        <v>0</v>
      </c>
    </row>
    <row r="17" spans="1:15" s="3" customFormat="1" x14ac:dyDescent="0.25">
      <c r="A17" s="14">
        <v>13</v>
      </c>
      <c r="B17" s="17" t="str">
        <f t="shared" si="4"/>
        <v>Dunav osiguranje a.d.</v>
      </c>
      <c r="C17" s="15">
        <f t="shared" si="5"/>
        <v>0</v>
      </c>
      <c r="D17" s="15">
        <f t="shared" si="5"/>
        <v>0</v>
      </c>
      <c r="E17" s="15" t="e">
        <f t="shared" si="6"/>
        <v>#DIV/0!</v>
      </c>
      <c r="F17" s="15">
        <f t="shared" si="0"/>
        <v>0</v>
      </c>
      <c r="G17" s="15">
        <f t="shared" si="1"/>
        <v>0</v>
      </c>
      <c r="I17" s="23">
        <v>13</v>
      </c>
      <c r="J17" s="24" t="s">
        <v>20</v>
      </c>
      <c r="K17" s="15">
        <v>0</v>
      </c>
      <c r="L17" s="16">
        <v>0</v>
      </c>
      <c r="M17" s="15" t="e">
        <f t="shared" si="7"/>
        <v>#DIV/0!</v>
      </c>
      <c r="N17" s="16">
        <f t="shared" si="2"/>
        <v>0</v>
      </c>
      <c r="O17" s="16">
        <f t="shared" si="3"/>
        <v>0</v>
      </c>
    </row>
    <row r="18" spans="1:15" s="3" customFormat="1" x14ac:dyDescent="0.25">
      <c r="A18" s="14">
        <v>14</v>
      </c>
      <c r="B18" s="17" t="str">
        <f t="shared" si="4"/>
        <v>Drina osiguranje a.d.</v>
      </c>
      <c r="C18" s="15">
        <f t="shared" si="5"/>
        <v>0</v>
      </c>
      <c r="D18" s="15">
        <f t="shared" si="5"/>
        <v>0</v>
      </c>
      <c r="E18" s="15" t="e">
        <f t="shared" si="6"/>
        <v>#DIV/0!</v>
      </c>
      <c r="F18" s="15">
        <f t="shared" si="0"/>
        <v>0</v>
      </c>
      <c r="G18" s="15">
        <f t="shared" si="1"/>
        <v>0</v>
      </c>
      <c r="I18" s="23">
        <v>14</v>
      </c>
      <c r="J18" s="17" t="s">
        <v>22</v>
      </c>
      <c r="K18" s="15">
        <v>0</v>
      </c>
      <c r="L18" s="16">
        <v>0</v>
      </c>
      <c r="M18" s="15" t="e">
        <f t="shared" si="7"/>
        <v>#DIV/0!</v>
      </c>
      <c r="N18" s="16">
        <f t="shared" si="2"/>
        <v>0</v>
      </c>
      <c r="O18" s="16">
        <f t="shared" si="3"/>
        <v>0</v>
      </c>
    </row>
    <row r="19" spans="1:15" s="3" customFormat="1" x14ac:dyDescent="0.25">
      <c r="A19" s="14">
        <v>15</v>
      </c>
      <c r="B19" s="17" t="str">
        <f t="shared" si="4"/>
        <v>Camelija osiguranje d.d.</v>
      </c>
      <c r="C19" s="15">
        <f t="shared" si="5"/>
        <v>0</v>
      </c>
      <c r="D19" s="15">
        <f t="shared" si="5"/>
        <v>0</v>
      </c>
      <c r="E19" s="15" t="e">
        <f t="shared" si="6"/>
        <v>#DIV/0!</v>
      </c>
      <c r="F19" s="15">
        <f t="shared" si="0"/>
        <v>0</v>
      </c>
      <c r="G19" s="15">
        <f t="shared" si="1"/>
        <v>0</v>
      </c>
      <c r="I19" s="23">
        <v>15</v>
      </c>
      <c r="J19" s="24" t="s">
        <v>29</v>
      </c>
      <c r="K19" s="15">
        <v>0</v>
      </c>
      <c r="L19" s="16">
        <v>0</v>
      </c>
      <c r="M19" s="15" t="e">
        <f t="shared" si="7"/>
        <v>#DIV/0!</v>
      </c>
      <c r="N19" s="16">
        <f t="shared" si="2"/>
        <v>0</v>
      </c>
      <c r="O19" s="16">
        <f t="shared" si="3"/>
        <v>0</v>
      </c>
    </row>
    <row r="20" spans="1:15" s="3" customFormat="1" x14ac:dyDescent="0.25">
      <c r="A20" s="14">
        <v>16</v>
      </c>
      <c r="B20" s="17" t="str">
        <f t="shared" si="4"/>
        <v>Mikrofin osiguranje a.d.</v>
      </c>
      <c r="C20" s="15">
        <f t="shared" si="5"/>
        <v>0</v>
      </c>
      <c r="D20" s="15">
        <f t="shared" si="5"/>
        <v>0</v>
      </c>
      <c r="E20" s="15" t="e">
        <f t="shared" si="6"/>
        <v>#DIV/0!</v>
      </c>
      <c r="F20" s="15">
        <f t="shared" si="0"/>
        <v>0</v>
      </c>
      <c r="G20" s="15">
        <f t="shared" si="1"/>
        <v>0</v>
      </c>
      <c r="I20" s="23">
        <v>16</v>
      </c>
      <c r="J20" s="24" t="s">
        <v>25</v>
      </c>
      <c r="K20" s="15">
        <v>0</v>
      </c>
      <c r="L20" s="16">
        <v>0</v>
      </c>
      <c r="M20" s="15" t="e">
        <f t="shared" si="7"/>
        <v>#DIV/0!</v>
      </c>
      <c r="N20" s="16">
        <f t="shared" si="2"/>
        <v>0</v>
      </c>
      <c r="O20" s="16">
        <f t="shared" si="3"/>
        <v>0</v>
      </c>
    </row>
    <row r="21" spans="1:15" s="3" customFormat="1" x14ac:dyDescent="0.25">
      <c r="A21" s="14">
        <v>17</v>
      </c>
      <c r="B21" s="17" t="str">
        <f t="shared" si="4"/>
        <v>Premium osiguranje a.d.</v>
      </c>
      <c r="C21" s="15">
        <f t="shared" si="5"/>
        <v>0</v>
      </c>
      <c r="D21" s="15">
        <f t="shared" si="5"/>
        <v>0</v>
      </c>
      <c r="E21" s="15" t="e">
        <f t="shared" si="6"/>
        <v>#DIV/0!</v>
      </c>
      <c r="F21" s="15">
        <f t="shared" si="0"/>
        <v>0</v>
      </c>
      <c r="G21" s="15">
        <f t="shared" si="1"/>
        <v>0</v>
      </c>
      <c r="I21" s="23">
        <v>17</v>
      </c>
      <c r="J21" s="24" t="s">
        <v>30</v>
      </c>
      <c r="K21" s="15">
        <v>0</v>
      </c>
      <c r="L21" s="16">
        <v>0</v>
      </c>
      <c r="M21" s="15" t="e">
        <f t="shared" si="7"/>
        <v>#DIV/0!</v>
      </c>
      <c r="N21" s="16">
        <f t="shared" si="2"/>
        <v>0</v>
      </c>
      <c r="O21" s="16">
        <f t="shared" si="3"/>
        <v>0</v>
      </c>
    </row>
    <row r="22" spans="1:15" s="3" customFormat="1" ht="15" customHeight="1" x14ac:dyDescent="0.25">
      <c r="A22" s="14">
        <v>18</v>
      </c>
      <c r="B22" s="17" t="str">
        <f t="shared" si="4"/>
        <v>Nešković osiguranje a.d.</v>
      </c>
      <c r="C22" s="15">
        <f t="shared" si="5"/>
        <v>0</v>
      </c>
      <c r="D22" s="15">
        <f t="shared" si="5"/>
        <v>0</v>
      </c>
      <c r="E22" s="15" t="e">
        <f t="shared" si="6"/>
        <v>#DIV/0!</v>
      </c>
      <c r="F22" s="15">
        <f t="shared" si="0"/>
        <v>0</v>
      </c>
      <c r="G22" s="15">
        <f t="shared" si="1"/>
        <v>0</v>
      </c>
      <c r="I22" s="23">
        <v>18</v>
      </c>
      <c r="J22" s="24" t="s">
        <v>24</v>
      </c>
      <c r="K22" s="15">
        <v>0</v>
      </c>
      <c r="L22" s="16">
        <v>0</v>
      </c>
      <c r="M22" s="15" t="e">
        <f t="shared" si="7"/>
        <v>#DIV/0!</v>
      </c>
      <c r="N22" s="16">
        <f t="shared" si="2"/>
        <v>0</v>
      </c>
      <c r="O22" s="16">
        <f t="shared" si="3"/>
        <v>0</v>
      </c>
    </row>
    <row r="23" spans="1:15" s="3" customFormat="1" x14ac:dyDescent="0.25">
      <c r="A23" s="14">
        <v>19</v>
      </c>
      <c r="B23" s="17" t="str">
        <f t="shared" si="4"/>
        <v>Brčko-gas osiguranje d.d.</v>
      </c>
      <c r="C23" s="15">
        <f t="shared" si="5"/>
        <v>0</v>
      </c>
      <c r="D23" s="15">
        <f t="shared" si="5"/>
        <v>0</v>
      </c>
      <c r="E23" s="15" t="e">
        <f t="shared" si="6"/>
        <v>#DIV/0!</v>
      </c>
      <c r="F23" s="15">
        <f t="shared" si="0"/>
        <v>0</v>
      </c>
      <c r="G23" s="15">
        <f t="shared" si="1"/>
        <v>0</v>
      </c>
      <c r="I23" s="23">
        <v>19</v>
      </c>
      <c r="J23" s="24" t="s">
        <v>40</v>
      </c>
      <c r="K23" s="15">
        <v>0</v>
      </c>
      <c r="L23" s="16">
        <v>0</v>
      </c>
      <c r="M23" s="15" t="e">
        <f t="shared" si="7"/>
        <v>#DIV/0!</v>
      </c>
      <c r="N23" s="16">
        <f t="shared" si="2"/>
        <v>0</v>
      </c>
      <c r="O23" s="16">
        <f t="shared" si="3"/>
        <v>0</v>
      </c>
    </row>
    <row r="24" spans="1:15" s="3" customFormat="1" x14ac:dyDescent="0.25">
      <c r="A24" s="14">
        <v>20</v>
      </c>
      <c r="B24" s="17" t="str">
        <f t="shared" si="4"/>
        <v>Triglav osiguranje a.d.</v>
      </c>
      <c r="C24" s="15">
        <f t="shared" si="5"/>
        <v>0</v>
      </c>
      <c r="D24" s="15">
        <f t="shared" si="5"/>
        <v>0</v>
      </c>
      <c r="E24" s="15" t="e">
        <f t="shared" si="6"/>
        <v>#DIV/0!</v>
      </c>
      <c r="F24" s="15">
        <f t="shared" si="0"/>
        <v>0</v>
      </c>
      <c r="G24" s="15">
        <f t="shared" si="1"/>
        <v>0</v>
      </c>
      <c r="I24" s="23">
        <v>20</v>
      </c>
      <c r="J24" s="17" t="s">
        <v>26</v>
      </c>
      <c r="K24" s="15">
        <v>0</v>
      </c>
      <c r="L24" s="16">
        <v>0</v>
      </c>
      <c r="M24" s="15" t="e">
        <f t="shared" si="7"/>
        <v>#DIV/0!</v>
      </c>
      <c r="N24" s="16">
        <f t="shared" si="2"/>
        <v>0</v>
      </c>
      <c r="O24" s="16">
        <f t="shared" si="3"/>
        <v>0</v>
      </c>
    </row>
    <row r="25" spans="1:15" s="3" customFormat="1" x14ac:dyDescent="0.25">
      <c r="A25" s="14">
        <v>21</v>
      </c>
      <c r="B25" s="17" t="str">
        <f t="shared" si="4"/>
        <v>Osiguranje Garant d.d.</v>
      </c>
      <c r="C25" s="15">
        <f t="shared" si="5"/>
        <v>0</v>
      </c>
      <c r="D25" s="15">
        <f t="shared" si="5"/>
        <v>0</v>
      </c>
      <c r="E25" s="15" t="e">
        <f t="shared" si="6"/>
        <v>#DIV/0!</v>
      </c>
      <c r="F25" s="15">
        <f t="shared" si="0"/>
        <v>0</v>
      </c>
      <c r="G25" s="15">
        <f t="shared" si="1"/>
        <v>0</v>
      </c>
      <c r="I25" s="23">
        <v>21</v>
      </c>
      <c r="J25" s="17" t="s">
        <v>27</v>
      </c>
      <c r="K25" s="15">
        <v>0</v>
      </c>
      <c r="L25" s="16">
        <v>0</v>
      </c>
      <c r="M25" s="15" t="e">
        <f t="shared" si="7"/>
        <v>#DIV/0!</v>
      </c>
      <c r="N25" s="16">
        <f t="shared" si="2"/>
        <v>0</v>
      </c>
      <c r="O25" s="16">
        <f t="shared" si="3"/>
        <v>0</v>
      </c>
    </row>
    <row r="26" spans="1:15" s="3" customFormat="1" x14ac:dyDescent="0.25">
      <c r="A26" s="14">
        <v>22</v>
      </c>
      <c r="B26" s="17" t="str">
        <f t="shared" si="4"/>
        <v>Euros osiguranje a.d.</v>
      </c>
      <c r="C26" s="15">
        <f t="shared" si="5"/>
        <v>0</v>
      </c>
      <c r="D26" s="15">
        <f t="shared" si="5"/>
        <v>0</v>
      </c>
      <c r="E26" s="15" t="e">
        <f t="shared" si="6"/>
        <v>#DIV/0!</v>
      </c>
      <c r="F26" s="15">
        <f t="shared" si="0"/>
        <v>0</v>
      </c>
      <c r="G26" s="15">
        <f t="shared" si="1"/>
        <v>0</v>
      </c>
      <c r="I26" s="23">
        <v>22</v>
      </c>
      <c r="J26" s="17" t="s">
        <v>28</v>
      </c>
      <c r="K26" s="15">
        <v>0</v>
      </c>
      <c r="L26" s="16">
        <v>0</v>
      </c>
      <c r="M26" s="15" t="e">
        <f t="shared" si="7"/>
        <v>#DIV/0!</v>
      </c>
      <c r="N26" s="16">
        <f t="shared" si="2"/>
        <v>0</v>
      </c>
      <c r="O26" s="16">
        <f t="shared" si="3"/>
        <v>0</v>
      </c>
    </row>
    <row r="27" spans="1:15" s="3" customFormat="1" ht="15" customHeight="1" x14ac:dyDescent="0.25">
      <c r="A27" s="14">
        <v>23</v>
      </c>
      <c r="B27" s="17" t="str">
        <f t="shared" si="4"/>
        <v>Krajina osiguranje a.d.</v>
      </c>
      <c r="C27" s="15">
        <f t="shared" si="5"/>
        <v>0</v>
      </c>
      <c r="D27" s="15">
        <f t="shared" si="5"/>
        <v>0</v>
      </c>
      <c r="E27" s="15" t="e">
        <f t="shared" si="6"/>
        <v>#DIV/0!</v>
      </c>
      <c r="F27" s="15">
        <f t="shared" si="0"/>
        <v>0</v>
      </c>
      <c r="G27" s="15">
        <f t="shared" si="1"/>
        <v>0</v>
      </c>
      <c r="I27" s="23">
        <v>23</v>
      </c>
      <c r="J27" s="17" t="s">
        <v>31</v>
      </c>
      <c r="K27" s="15">
        <v>0</v>
      </c>
      <c r="L27" s="16">
        <v>0</v>
      </c>
      <c r="M27" s="15" t="e">
        <f t="shared" si="7"/>
        <v>#DIV/0!</v>
      </c>
      <c r="N27" s="16">
        <f t="shared" si="2"/>
        <v>0</v>
      </c>
      <c r="O27" s="16">
        <f t="shared" si="3"/>
        <v>0</v>
      </c>
    </row>
    <row r="28" spans="1:15" s="3" customFormat="1" ht="15" customHeight="1" x14ac:dyDescent="0.25">
      <c r="A28" s="14">
        <v>24</v>
      </c>
      <c r="B28" s="17" t="str">
        <f t="shared" si="4"/>
        <v>SAS - Super P osiguranje a.d.</v>
      </c>
      <c r="C28" s="15">
        <f t="shared" si="5"/>
        <v>0</v>
      </c>
      <c r="D28" s="15">
        <f t="shared" si="5"/>
        <v>0</v>
      </c>
      <c r="E28" s="15" t="e">
        <f t="shared" si="6"/>
        <v>#DIV/0!</v>
      </c>
      <c r="F28" s="15">
        <f t="shared" si="0"/>
        <v>0</v>
      </c>
      <c r="G28" s="15">
        <f t="shared" si="1"/>
        <v>0</v>
      </c>
      <c r="I28" s="23">
        <v>24</v>
      </c>
      <c r="J28" s="17" t="s">
        <v>39</v>
      </c>
      <c r="K28" s="15">
        <v>0</v>
      </c>
      <c r="L28" s="16">
        <v>0</v>
      </c>
      <c r="M28" s="25" t="e">
        <f t="shared" si="7"/>
        <v>#DIV/0!</v>
      </c>
      <c r="N28" s="16">
        <f t="shared" si="2"/>
        <v>0</v>
      </c>
      <c r="O28" s="16">
        <f t="shared" si="3"/>
        <v>0</v>
      </c>
    </row>
    <row r="29" spans="1:15" s="3" customFormat="1" x14ac:dyDescent="0.25">
      <c r="A29" s="14">
        <v>25</v>
      </c>
      <c r="B29" s="17" t="str">
        <f t="shared" si="4"/>
        <v>Central osiguranje d.d.</v>
      </c>
      <c r="C29" s="15">
        <f t="shared" si="5"/>
        <v>0</v>
      </c>
      <c r="D29" s="15">
        <f t="shared" si="5"/>
        <v>0</v>
      </c>
      <c r="E29" s="15" t="e">
        <f t="shared" si="6"/>
        <v>#DIV/0!</v>
      </c>
      <c r="F29" s="15">
        <f t="shared" si="0"/>
        <v>0</v>
      </c>
      <c r="G29" s="15">
        <f t="shared" si="1"/>
        <v>0</v>
      </c>
      <c r="I29" s="23">
        <v>25</v>
      </c>
      <c r="J29" s="24" t="s">
        <v>16</v>
      </c>
      <c r="K29" s="15">
        <v>0</v>
      </c>
      <c r="L29" s="16">
        <v>0</v>
      </c>
      <c r="M29" s="15" t="e">
        <f t="shared" si="7"/>
        <v>#DIV/0!</v>
      </c>
      <c r="N29" s="16">
        <f t="shared" si="2"/>
        <v>0</v>
      </c>
      <c r="O29" s="16">
        <f t="shared" si="3"/>
        <v>0</v>
      </c>
    </row>
    <row r="30" spans="1:15" s="18" customFormat="1" x14ac:dyDescent="0.25">
      <c r="A30" s="26" t="s">
        <v>9</v>
      </c>
      <c r="B30" s="27"/>
      <c r="C30" s="28">
        <f t="shared" ref="C30:D30" si="8">K30/1.95583</f>
        <v>102.00505718799691</v>
      </c>
      <c r="D30" s="28">
        <f t="shared" si="8"/>
        <v>96.24825141239269</v>
      </c>
      <c r="E30" s="28">
        <f t="shared" si="6"/>
        <v>5.981205571141416</v>
      </c>
      <c r="F30" s="28">
        <f t="shared" si="0"/>
        <v>100</v>
      </c>
      <c r="G30" s="28">
        <f t="shared" si="1"/>
        <v>100</v>
      </c>
      <c r="I30" s="26" t="s">
        <v>9</v>
      </c>
      <c r="J30" s="27"/>
      <c r="K30" s="29">
        <v>199.50455099999999</v>
      </c>
      <c r="L30" s="29">
        <v>188.2452175599</v>
      </c>
      <c r="M30" s="28">
        <f t="shared" si="7"/>
        <v>5.9812055711414018</v>
      </c>
      <c r="N30" s="30">
        <f t="shared" si="2"/>
        <v>100</v>
      </c>
      <c r="O30" s="30">
        <f t="shared" si="3"/>
        <v>100</v>
      </c>
    </row>
    <row r="32" spans="1:15" s="1" customFormat="1" x14ac:dyDescent="0.25">
      <c r="A32" s="2" t="s">
        <v>36</v>
      </c>
      <c r="C32" s="2"/>
      <c r="D32" s="31" t="s">
        <v>37</v>
      </c>
      <c r="E32" t="s">
        <v>38</v>
      </c>
      <c r="G32" s="2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AEDD-9E76-4E19-B48E-91001D1CBBE0}">
  <dimension ref="A1:O39"/>
  <sheetViews>
    <sheetView zoomScale="70" zoomScaleNormal="70" workbookViewId="0">
      <selection activeCell="J5" sqref="J5:L30"/>
    </sheetView>
  </sheetViews>
  <sheetFormatPr defaultRowHeight="15" x14ac:dyDescent="0.25"/>
  <cols>
    <col min="1" max="1" width="5.85546875" customWidth="1"/>
    <col min="2" max="2" width="28.7109375" bestFit="1" customWidth="1"/>
    <col min="3" max="4" width="12" bestFit="1" customWidth="1"/>
    <col min="5" max="5" width="11.85546875" bestFit="1" customWidth="1"/>
    <col min="6" max="7" width="12" bestFit="1" customWidth="1"/>
    <col min="8" max="8" width="4.28515625" customWidth="1"/>
    <col min="9" max="9" width="5" customWidth="1"/>
    <col min="10" max="10" width="28.7109375" bestFit="1" customWidth="1"/>
    <col min="11" max="12" width="12" bestFit="1" customWidth="1"/>
    <col min="13" max="13" width="11.85546875" bestFit="1" customWidth="1"/>
    <col min="14" max="15" width="12" bestFit="1" customWidth="1"/>
  </cols>
  <sheetData>
    <row r="1" spans="1:15" s="3" customFormat="1" x14ac:dyDescent="0.25">
      <c r="A1" s="7" t="str">
        <f>I1</f>
        <v xml:space="preserve"> BiH - NL RANKING</v>
      </c>
      <c r="B1" s="8"/>
      <c r="C1" s="8"/>
      <c r="D1" s="9"/>
      <c r="E1" s="10"/>
      <c r="F1" s="10"/>
      <c r="G1" s="11"/>
      <c r="I1" s="7" t="s">
        <v>33</v>
      </c>
      <c r="J1" s="8"/>
      <c r="K1" s="8"/>
      <c r="M1" s="9"/>
      <c r="N1" s="12"/>
      <c r="O1" s="13"/>
    </row>
    <row r="2" spans="1:15" s="3" customFormat="1" ht="15" customHeight="1" x14ac:dyDescent="0.25">
      <c r="A2" s="34" t="s">
        <v>6</v>
      </c>
      <c r="B2" s="34" t="s">
        <v>7</v>
      </c>
      <c r="C2" s="37" t="s">
        <v>0</v>
      </c>
      <c r="D2" s="38"/>
      <c r="E2" s="39"/>
      <c r="F2" s="32" t="s">
        <v>8</v>
      </c>
      <c r="G2" s="33"/>
      <c r="I2" s="34" t="s">
        <v>6</v>
      </c>
      <c r="J2" s="34" t="s">
        <v>7</v>
      </c>
      <c r="K2" s="37" t="s">
        <v>0</v>
      </c>
      <c r="L2" s="38"/>
      <c r="M2" s="39"/>
      <c r="N2" s="32" t="s">
        <v>8</v>
      </c>
      <c r="O2" s="33"/>
    </row>
    <row r="3" spans="1:15" s="3" customFormat="1" ht="15" customHeight="1" x14ac:dyDescent="0.25">
      <c r="A3" s="35"/>
      <c r="B3" s="35"/>
      <c r="C3" s="4">
        <v>2023</v>
      </c>
      <c r="D3" s="4">
        <v>2022</v>
      </c>
      <c r="E3" s="4" t="s">
        <v>1</v>
      </c>
      <c r="F3" s="4">
        <v>2023</v>
      </c>
      <c r="G3" s="4">
        <v>2022</v>
      </c>
      <c r="I3" s="35"/>
      <c r="J3" s="35"/>
      <c r="K3" s="4">
        <v>2023</v>
      </c>
      <c r="L3" s="4">
        <v>2022</v>
      </c>
      <c r="M3" s="4" t="s">
        <v>1</v>
      </c>
      <c r="N3" s="4">
        <v>2023</v>
      </c>
      <c r="O3" s="4">
        <v>2022</v>
      </c>
    </row>
    <row r="4" spans="1:15" s="3" customFormat="1" x14ac:dyDescent="0.25">
      <c r="A4" s="36"/>
      <c r="B4" s="36"/>
      <c r="C4" s="5" t="s">
        <v>2</v>
      </c>
      <c r="D4" s="5" t="s">
        <v>2</v>
      </c>
      <c r="E4" s="5" t="s">
        <v>3</v>
      </c>
      <c r="F4" s="5" t="s">
        <v>3</v>
      </c>
      <c r="G4" s="5" t="s">
        <v>3</v>
      </c>
      <c r="I4" s="36"/>
      <c r="J4" s="35"/>
      <c r="K4" s="5" t="s">
        <v>4</v>
      </c>
      <c r="L4" s="5" t="s">
        <v>4</v>
      </c>
      <c r="M4" s="5" t="s">
        <v>3</v>
      </c>
      <c r="N4" s="5" t="s">
        <v>3</v>
      </c>
      <c r="O4" s="5" t="s">
        <v>3</v>
      </c>
    </row>
    <row r="5" spans="1:15" s="3" customFormat="1" x14ac:dyDescent="0.25">
      <c r="A5" s="14">
        <v>1</v>
      </c>
      <c r="B5" s="17" t="str">
        <f>J5</f>
        <v>ASA osiguranje d.d.</v>
      </c>
      <c r="C5" s="15">
        <f>K5/1.95583</f>
        <v>55.680687483063458</v>
      </c>
      <c r="D5" s="15">
        <f>L5/1.95583</f>
        <v>26.026353517432497</v>
      </c>
      <c r="E5" s="15">
        <f>C5*100/D5-100</f>
        <v>113.93964177797108</v>
      </c>
      <c r="F5" s="15">
        <f t="shared" ref="F5:F30" si="0">C5*100/$C$30</f>
        <v>13.881042417094633</v>
      </c>
      <c r="G5" s="15">
        <f t="shared" ref="G5:G30" si="1">D5*100/$D$30</f>
        <v>7.3473239655009506</v>
      </c>
      <c r="I5" s="23">
        <v>1</v>
      </c>
      <c r="J5" s="17" t="s">
        <v>18</v>
      </c>
      <c r="K5" s="15">
        <v>108.90195900000001</v>
      </c>
      <c r="L5" s="16">
        <v>50.903123000000001</v>
      </c>
      <c r="M5" s="15">
        <f>K5*100/L5-100</f>
        <v>113.93964177797108</v>
      </c>
      <c r="N5" s="16">
        <f t="shared" ref="N5:N30" si="2">K5*100/$K$30</f>
        <v>13.881042417094633</v>
      </c>
      <c r="O5" s="16">
        <f t="shared" ref="O5:O30" si="3">L5*100/$L$30</f>
        <v>7.3473239655009506</v>
      </c>
    </row>
    <row r="6" spans="1:15" s="3" customFormat="1" x14ac:dyDescent="0.25">
      <c r="A6" s="14">
        <v>2</v>
      </c>
      <c r="B6" s="17" t="str">
        <f t="shared" ref="B6:B29" si="4">J6</f>
        <v>Adriatic osiguranje d.d.</v>
      </c>
      <c r="C6" s="15">
        <f t="shared" ref="C6:D29" si="5">K6/1.95583</f>
        <v>44.246461093244299</v>
      </c>
      <c r="D6" s="15">
        <f t="shared" si="5"/>
        <v>37.142275146612945</v>
      </c>
      <c r="E6" s="15">
        <f t="shared" ref="E6:E30" si="6">C6*100/D6-100</f>
        <v>19.126954174424597</v>
      </c>
      <c r="F6" s="15">
        <f t="shared" si="0"/>
        <v>11.030521191543663</v>
      </c>
      <c r="G6" s="15">
        <f t="shared" si="1"/>
        <v>10.485384675004632</v>
      </c>
      <c r="I6" s="23">
        <v>2</v>
      </c>
      <c r="J6" s="17" t="s">
        <v>10</v>
      </c>
      <c r="K6" s="15">
        <v>86.538556</v>
      </c>
      <c r="L6" s="16">
        <v>72.643975999999995</v>
      </c>
      <c r="M6" s="15">
        <f t="shared" ref="M6:M30" si="7">K6*100/L6-100</f>
        <v>19.126954174424611</v>
      </c>
      <c r="N6" s="16">
        <f t="shared" si="2"/>
        <v>11.030521191543665</v>
      </c>
      <c r="O6" s="16">
        <f t="shared" si="3"/>
        <v>10.485384675004632</v>
      </c>
    </row>
    <row r="7" spans="1:15" s="3" customFormat="1" x14ac:dyDescent="0.25">
      <c r="A7" s="14">
        <v>3</v>
      </c>
      <c r="B7" s="17" t="str">
        <f t="shared" si="4"/>
        <v>Euroherc osiguranje d.d.</v>
      </c>
      <c r="C7" s="15">
        <f t="shared" si="5"/>
        <v>39.86663922733571</v>
      </c>
      <c r="D7" s="15">
        <f t="shared" si="5"/>
        <v>35.263859844669533</v>
      </c>
      <c r="E7" s="15">
        <f t="shared" si="6"/>
        <v>13.052398129247692</v>
      </c>
      <c r="F7" s="15">
        <f t="shared" si="0"/>
        <v>9.9386436331265138</v>
      </c>
      <c r="G7" s="15">
        <f t="shared" si="1"/>
        <v>9.9551019461587185</v>
      </c>
      <c r="I7" s="23">
        <v>3</v>
      </c>
      <c r="J7" s="17" t="s">
        <v>12</v>
      </c>
      <c r="K7" s="15">
        <v>77.972369</v>
      </c>
      <c r="L7" s="16">
        <v>68.970115000000007</v>
      </c>
      <c r="M7" s="15">
        <f t="shared" si="7"/>
        <v>13.052398129247706</v>
      </c>
      <c r="N7" s="16">
        <f t="shared" si="2"/>
        <v>9.9386436331265138</v>
      </c>
      <c r="O7" s="16">
        <f t="shared" si="3"/>
        <v>9.9551019461587185</v>
      </c>
    </row>
    <row r="8" spans="1:15" s="3" customFormat="1" x14ac:dyDescent="0.25">
      <c r="A8" s="14">
        <v>4</v>
      </c>
      <c r="B8" s="17" t="str">
        <f t="shared" si="4"/>
        <v>Sarajevo osiguranje d.d.</v>
      </c>
      <c r="C8" s="15">
        <f t="shared" si="5"/>
        <v>32.839687498402213</v>
      </c>
      <c r="D8" s="15">
        <f t="shared" si="5"/>
        <v>32.063746337871898</v>
      </c>
      <c r="E8" s="15">
        <f t="shared" si="6"/>
        <v>2.4199953191802024</v>
      </c>
      <c r="F8" s="15">
        <f t="shared" si="0"/>
        <v>8.1868438723589811</v>
      </c>
      <c r="G8" s="15">
        <f t="shared" si="1"/>
        <v>9.0516995296400555</v>
      </c>
      <c r="I8" s="23">
        <v>4</v>
      </c>
      <c r="J8" s="17" t="s">
        <v>34</v>
      </c>
      <c r="K8" s="15">
        <v>64.228846000000004</v>
      </c>
      <c r="L8" s="16">
        <v>62.711236999999997</v>
      </c>
      <c r="M8" s="15">
        <f t="shared" si="7"/>
        <v>2.4199953191802024</v>
      </c>
      <c r="N8" s="16">
        <f t="shared" si="2"/>
        <v>8.1868438723589811</v>
      </c>
      <c r="O8" s="16">
        <f t="shared" si="3"/>
        <v>9.0516995296400555</v>
      </c>
    </row>
    <row r="9" spans="1:15" s="3" customFormat="1" x14ac:dyDescent="0.25">
      <c r="A9" s="14">
        <v>5</v>
      </c>
      <c r="B9" s="17" t="str">
        <f t="shared" si="4"/>
        <v>Triglav osiguranje d.d.</v>
      </c>
      <c r="C9" s="15">
        <f t="shared" si="5"/>
        <v>23.120482864052605</v>
      </c>
      <c r="D9" s="15">
        <f t="shared" si="5"/>
        <v>20.068259511307222</v>
      </c>
      <c r="E9" s="15">
        <f t="shared" si="6"/>
        <v>15.209208108085534</v>
      </c>
      <c r="F9" s="15">
        <f t="shared" si="0"/>
        <v>5.7638728587401848</v>
      </c>
      <c r="G9" s="15">
        <f t="shared" si="1"/>
        <v>5.6653347136992895</v>
      </c>
      <c r="I9" s="23">
        <v>5</v>
      </c>
      <c r="J9" s="17" t="s">
        <v>15</v>
      </c>
      <c r="K9" s="15">
        <v>45.219734000000003</v>
      </c>
      <c r="L9" s="16">
        <v>39.250104</v>
      </c>
      <c r="M9" s="15">
        <f t="shared" si="7"/>
        <v>15.209208108085519</v>
      </c>
      <c r="N9" s="16">
        <f t="shared" si="2"/>
        <v>5.763872858740184</v>
      </c>
      <c r="O9" s="16">
        <f t="shared" si="3"/>
        <v>5.6653347136992895</v>
      </c>
    </row>
    <row r="10" spans="1:15" s="3" customFormat="1" x14ac:dyDescent="0.25">
      <c r="A10" s="14">
        <v>6</v>
      </c>
      <c r="B10" s="17" t="str">
        <f t="shared" si="4"/>
        <v>Croatia osiguranje d.d.</v>
      </c>
      <c r="C10" s="15">
        <f t="shared" si="5"/>
        <v>20.245878731791617</v>
      </c>
      <c r="D10" s="15">
        <f t="shared" si="5"/>
        <v>18.250867917968328</v>
      </c>
      <c r="E10" s="15">
        <f t="shared" si="6"/>
        <v>10.931046253746445</v>
      </c>
      <c r="F10" s="15">
        <f t="shared" si="0"/>
        <v>5.0472419460129041</v>
      </c>
      <c r="G10" s="15">
        <f t="shared" si="1"/>
        <v>5.1522791756080633</v>
      </c>
      <c r="I10" s="23">
        <v>6</v>
      </c>
      <c r="J10" s="17" t="s">
        <v>14</v>
      </c>
      <c r="K10" s="15">
        <v>39.597496999999997</v>
      </c>
      <c r="L10" s="16">
        <v>35.695594999999997</v>
      </c>
      <c r="M10" s="15">
        <f t="shared" si="7"/>
        <v>10.931046253746445</v>
      </c>
      <c r="N10" s="16">
        <f t="shared" si="2"/>
        <v>5.0472419460129041</v>
      </c>
      <c r="O10" s="16">
        <f t="shared" si="3"/>
        <v>5.1522791756080641</v>
      </c>
    </row>
    <row r="11" spans="1:15" s="3" customFormat="1" x14ac:dyDescent="0.25">
      <c r="A11" s="14">
        <v>7</v>
      </c>
      <c r="B11" s="17" t="str">
        <f t="shared" si="4"/>
        <v>Wiener osiguranje a.d.</v>
      </c>
      <c r="C11" s="15">
        <f t="shared" si="5"/>
        <v>19.11392145534121</v>
      </c>
      <c r="D11" s="15">
        <f t="shared" si="5"/>
        <v>17.872872667869906</v>
      </c>
      <c r="E11" s="15">
        <f t="shared" si="6"/>
        <v>6.9437566670652728</v>
      </c>
      <c r="F11" s="15">
        <f t="shared" si="0"/>
        <v>4.7650481068379404</v>
      </c>
      <c r="G11" s="15">
        <f t="shared" si="1"/>
        <v>5.045569891188582</v>
      </c>
      <c r="I11" s="23">
        <v>7</v>
      </c>
      <c r="J11" s="24" t="s">
        <v>19</v>
      </c>
      <c r="K11" s="15">
        <v>37.383581</v>
      </c>
      <c r="L11" s="16">
        <v>34.956300549999995</v>
      </c>
      <c r="M11" s="15">
        <f t="shared" si="7"/>
        <v>6.943756667065287</v>
      </c>
      <c r="N11" s="16">
        <f t="shared" si="2"/>
        <v>4.7650481068379404</v>
      </c>
      <c r="O11" s="16">
        <f t="shared" si="3"/>
        <v>5.045569891188582</v>
      </c>
    </row>
    <row r="12" spans="1:15" s="3" customFormat="1" x14ac:dyDescent="0.25">
      <c r="A12" s="14">
        <v>8</v>
      </c>
      <c r="B12" s="17" t="str">
        <f t="shared" si="4"/>
        <v>Uniqa osiguranje d.d.</v>
      </c>
      <c r="C12" s="15">
        <f t="shared" si="5"/>
        <v>17.807763967215962</v>
      </c>
      <c r="D12" s="15">
        <f t="shared" si="5"/>
        <v>15.755575382318504</v>
      </c>
      <c r="E12" s="15">
        <f t="shared" si="6"/>
        <v>13.025157984395165</v>
      </c>
      <c r="F12" s="15">
        <f t="shared" si="0"/>
        <v>4.4394266334754349</v>
      </c>
      <c r="G12" s="15">
        <f t="shared" si="1"/>
        <v>4.4478500040056863</v>
      </c>
      <c r="I12" s="23">
        <v>8</v>
      </c>
      <c r="J12" s="17" t="s">
        <v>11</v>
      </c>
      <c r="K12" s="15">
        <v>34.828958999999998</v>
      </c>
      <c r="L12" s="16">
        <v>30.815227</v>
      </c>
      <c r="M12" s="15">
        <f t="shared" si="7"/>
        <v>13.025157984395165</v>
      </c>
      <c r="N12" s="16">
        <f t="shared" si="2"/>
        <v>4.4394266334754349</v>
      </c>
      <c r="O12" s="16">
        <f t="shared" si="3"/>
        <v>4.4478500040056863</v>
      </c>
    </row>
    <row r="13" spans="1:15" s="3" customFormat="1" x14ac:dyDescent="0.25">
      <c r="A13" s="14">
        <v>9</v>
      </c>
      <c r="B13" s="17" t="str">
        <f t="shared" si="4"/>
        <v>Osiguranje Aura a.d.</v>
      </c>
      <c r="C13" s="15">
        <f t="shared" si="5"/>
        <v>16.424761865806335</v>
      </c>
      <c r="D13" s="15">
        <f t="shared" si="5"/>
        <v>14.899984651017729</v>
      </c>
      <c r="E13" s="15">
        <f t="shared" si="6"/>
        <v>10.233414667876573</v>
      </c>
      <c r="F13" s="15">
        <f t="shared" si="0"/>
        <v>4.0946480091375541</v>
      </c>
      <c r="G13" s="15">
        <f t="shared" si="1"/>
        <v>4.2063139670600531</v>
      </c>
      <c r="I13" s="23">
        <v>9</v>
      </c>
      <c r="J13" s="17" t="s">
        <v>21</v>
      </c>
      <c r="K13" s="15">
        <v>32.124042000000003</v>
      </c>
      <c r="L13" s="16">
        <v>29.141836980000004</v>
      </c>
      <c r="M13" s="15">
        <f t="shared" si="7"/>
        <v>10.233414667876573</v>
      </c>
      <c r="N13" s="16">
        <f t="shared" si="2"/>
        <v>4.0946480091375541</v>
      </c>
      <c r="O13" s="16">
        <f t="shared" si="3"/>
        <v>4.2063139670600531</v>
      </c>
    </row>
    <row r="14" spans="1:15" s="3" customFormat="1" x14ac:dyDescent="0.25">
      <c r="A14" s="14">
        <v>10</v>
      </c>
      <c r="B14" s="17" t="str">
        <f t="shared" si="4"/>
        <v>Dunav osiguranje a.d.</v>
      </c>
      <c r="C14" s="15">
        <f t="shared" si="5"/>
        <v>15.697352019347285</v>
      </c>
      <c r="D14" s="15">
        <f t="shared" si="5"/>
        <v>14.494174774903751</v>
      </c>
      <c r="E14" s="15">
        <f t="shared" si="6"/>
        <v>8.3011089843266035</v>
      </c>
      <c r="F14" s="15">
        <f t="shared" si="0"/>
        <v>3.9133067328398856</v>
      </c>
      <c r="G14" s="15">
        <f t="shared" si="1"/>
        <v>4.0917525235519534</v>
      </c>
      <c r="I14" s="23">
        <v>10</v>
      </c>
      <c r="J14" s="17" t="s">
        <v>20</v>
      </c>
      <c r="K14" s="15">
        <v>30.701352</v>
      </c>
      <c r="L14" s="16">
        <v>28.348141850000001</v>
      </c>
      <c r="M14" s="15">
        <f t="shared" si="7"/>
        <v>8.3011089843266035</v>
      </c>
      <c r="N14" s="16">
        <f t="shared" si="2"/>
        <v>3.9133067328398856</v>
      </c>
      <c r="O14" s="16">
        <f t="shared" si="3"/>
        <v>4.0917525235519525</v>
      </c>
    </row>
    <row r="15" spans="1:15" s="3" customFormat="1" x14ac:dyDescent="0.25">
      <c r="A15" s="14">
        <v>11</v>
      </c>
      <c r="B15" s="17" t="str">
        <f t="shared" si="4"/>
        <v>Grawe osiguranje d.d.</v>
      </c>
      <c r="C15" s="15">
        <f t="shared" si="5"/>
        <v>13.41406615094359</v>
      </c>
      <c r="D15" s="15">
        <f t="shared" si="5"/>
        <v>13.170376770987254</v>
      </c>
      <c r="E15" s="15">
        <f t="shared" si="6"/>
        <v>1.8502840442131827</v>
      </c>
      <c r="F15" s="15">
        <f t="shared" si="0"/>
        <v>3.3440898387542113</v>
      </c>
      <c r="G15" s="15">
        <f t="shared" si="1"/>
        <v>3.7180400557971729</v>
      </c>
      <c r="I15" s="23">
        <v>11</v>
      </c>
      <c r="J15" s="17" t="s">
        <v>13</v>
      </c>
      <c r="K15" s="15">
        <v>26.235633</v>
      </c>
      <c r="L15" s="16">
        <v>25.759018000000001</v>
      </c>
      <c r="M15" s="15">
        <f t="shared" si="7"/>
        <v>1.8502840442131685</v>
      </c>
      <c r="N15" s="16">
        <f t="shared" si="2"/>
        <v>3.3440898387542108</v>
      </c>
      <c r="O15" s="16">
        <f t="shared" si="3"/>
        <v>3.7180400557971729</v>
      </c>
    </row>
    <row r="16" spans="1:15" s="3" customFormat="1" x14ac:dyDescent="0.25">
      <c r="A16" s="14">
        <v>12</v>
      </c>
      <c r="B16" s="17" t="str">
        <f t="shared" si="4"/>
        <v>Drina osiguranje a.d.</v>
      </c>
      <c r="C16" s="15">
        <f t="shared" si="5"/>
        <v>13.240133344922617</v>
      </c>
      <c r="D16" s="15">
        <f t="shared" si="5"/>
        <v>11.684795380989147</v>
      </c>
      <c r="E16" s="15">
        <f t="shared" si="6"/>
        <v>13.310784769615765</v>
      </c>
      <c r="F16" s="15">
        <f t="shared" si="0"/>
        <v>3.3007288680615305</v>
      </c>
      <c r="G16" s="15">
        <f t="shared" si="1"/>
        <v>3.298655613711408</v>
      </c>
      <c r="I16" s="23">
        <v>12</v>
      </c>
      <c r="J16" s="24" t="s">
        <v>22</v>
      </c>
      <c r="K16" s="15">
        <v>25.89545</v>
      </c>
      <c r="L16" s="16">
        <v>22.853473350000002</v>
      </c>
      <c r="M16" s="15">
        <f t="shared" si="7"/>
        <v>13.310784769615765</v>
      </c>
      <c r="N16" s="16">
        <f t="shared" si="2"/>
        <v>3.3007288680615305</v>
      </c>
      <c r="O16" s="16">
        <f t="shared" si="3"/>
        <v>3.2986556137114085</v>
      </c>
    </row>
    <row r="17" spans="1:15" s="3" customFormat="1" x14ac:dyDescent="0.25">
      <c r="A17" s="14">
        <v>13</v>
      </c>
      <c r="B17" s="17" t="str">
        <f t="shared" si="4"/>
        <v>Camelija osiguranje d.d.</v>
      </c>
      <c r="C17" s="15">
        <f t="shared" si="5"/>
        <v>12.361586129673848</v>
      </c>
      <c r="D17" s="15">
        <f t="shared" si="5"/>
        <v>9.7599029568009499</v>
      </c>
      <c r="E17" s="15">
        <f t="shared" si="6"/>
        <v>26.656854933787812</v>
      </c>
      <c r="F17" s="15">
        <f t="shared" si="0"/>
        <v>3.0817094609466675</v>
      </c>
      <c r="G17" s="15">
        <f t="shared" si="1"/>
        <v>2.755252242594656</v>
      </c>
      <c r="I17" s="23">
        <v>13</v>
      </c>
      <c r="J17" s="24" t="s">
        <v>29</v>
      </c>
      <c r="K17" s="15">
        <v>24.177161000000002</v>
      </c>
      <c r="L17" s="16">
        <v>19.088711</v>
      </c>
      <c r="M17" s="15">
        <f t="shared" si="7"/>
        <v>26.656854933787841</v>
      </c>
      <c r="N17" s="16">
        <f t="shared" si="2"/>
        <v>3.0817094609466675</v>
      </c>
      <c r="O17" s="16">
        <f t="shared" si="3"/>
        <v>2.755252242594656</v>
      </c>
    </row>
    <row r="18" spans="1:15" s="3" customFormat="1" x14ac:dyDescent="0.25">
      <c r="A18" s="14">
        <v>14</v>
      </c>
      <c r="B18" s="17" t="str">
        <f t="shared" si="4"/>
        <v>Mikrofin osiguranje a.d.</v>
      </c>
      <c r="C18" s="15">
        <f t="shared" si="5"/>
        <v>11.008696563607266</v>
      </c>
      <c r="D18" s="15">
        <f t="shared" si="5"/>
        <v>8.5200821697182274</v>
      </c>
      <c r="E18" s="15">
        <f t="shared" si="6"/>
        <v>29.208807430683976</v>
      </c>
      <c r="F18" s="15">
        <f t="shared" si="0"/>
        <v>2.7444378089411643</v>
      </c>
      <c r="G18" s="15">
        <f t="shared" si="1"/>
        <v>2.405246815374217</v>
      </c>
      <c r="I18" s="23">
        <v>14</v>
      </c>
      <c r="J18" s="17" t="s">
        <v>25</v>
      </c>
      <c r="K18" s="15">
        <v>21.531139</v>
      </c>
      <c r="L18" s="16">
        <v>16.66383231</v>
      </c>
      <c r="M18" s="15">
        <f t="shared" si="7"/>
        <v>29.208807430683976</v>
      </c>
      <c r="N18" s="16">
        <f t="shared" si="2"/>
        <v>2.7444378089411643</v>
      </c>
      <c r="O18" s="16">
        <f t="shared" si="3"/>
        <v>2.405246815374217</v>
      </c>
    </row>
    <row r="19" spans="1:15" s="3" customFormat="1" x14ac:dyDescent="0.25">
      <c r="A19" s="14">
        <v>15</v>
      </c>
      <c r="B19" s="17" t="str">
        <f t="shared" si="4"/>
        <v>Premium osiguranje a.d.</v>
      </c>
      <c r="C19" s="15">
        <f t="shared" si="5"/>
        <v>10.80440631343215</v>
      </c>
      <c r="D19" s="15">
        <f t="shared" si="5"/>
        <v>8.7003434603211947</v>
      </c>
      <c r="E19" s="15">
        <f t="shared" si="6"/>
        <v>24.183675767591808</v>
      </c>
      <c r="F19" s="15">
        <f t="shared" si="0"/>
        <v>2.6935088108223422</v>
      </c>
      <c r="G19" s="15">
        <f t="shared" si="1"/>
        <v>2.4561351620499128</v>
      </c>
      <c r="I19" s="23">
        <v>15</v>
      </c>
      <c r="J19" s="24" t="s">
        <v>30</v>
      </c>
      <c r="K19" s="15">
        <v>21.131582000000002</v>
      </c>
      <c r="L19" s="16">
        <v>17.016392750000001</v>
      </c>
      <c r="M19" s="15">
        <f t="shared" si="7"/>
        <v>24.183675767591822</v>
      </c>
      <c r="N19" s="16">
        <f t="shared" si="2"/>
        <v>2.6935088108223422</v>
      </c>
      <c r="O19" s="16">
        <f t="shared" si="3"/>
        <v>2.4561351620499123</v>
      </c>
    </row>
    <row r="20" spans="1:15" s="3" customFormat="1" x14ac:dyDescent="0.25">
      <c r="A20" s="14">
        <v>16</v>
      </c>
      <c r="B20" s="17" t="str">
        <f t="shared" si="4"/>
        <v>Nešković osiguranje a.d.</v>
      </c>
      <c r="C20" s="15">
        <f t="shared" si="5"/>
        <v>9.9170239744763098</v>
      </c>
      <c r="D20" s="15">
        <f t="shared" si="5"/>
        <v>8.4686016729470364</v>
      </c>
      <c r="E20" s="15">
        <f t="shared" si="6"/>
        <v>17.103441128377327</v>
      </c>
      <c r="F20" s="15">
        <f t="shared" si="0"/>
        <v>2.4722868316401816</v>
      </c>
      <c r="G20" s="15">
        <f t="shared" si="1"/>
        <v>2.3907137042555382</v>
      </c>
      <c r="I20" s="23">
        <v>16</v>
      </c>
      <c r="J20" s="24" t="s">
        <v>24</v>
      </c>
      <c r="K20" s="15">
        <v>19.396013</v>
      </c>
      <c r="L20" s="16">
        <v>16.563145210000002</v>
      </c>
      <c r="M20" s="15">
        <f t="shared" si="7"/>
        <v>17.103441128377327</v>
      </c>
      <c r="N20" s="16">
        <f t="shared" si="2"/>
        <v>2.4722868316401811</v>
      </c>
      <c r="O20" s="16">
        <f t="shared" si="3"/>
        <v>2.3907137042555382</v>
      </c>
    </row>
    <row r="21" spans="1:15" s="3" customFormat="1" x14ac:dyDescent="0.25">
      <c r="A21" s="14">
        <v>17</v>
      </c>
      <c r="B21" s="17" t="str">
        <f t="shared" si="4"/>
        <v>Brčko-gas osiguranje d.d.</v>
      </c>
      <c r="C21" s="15">
        <f t="shared" si="5"/>
        <v>8.8729649304898697</v>
      </c>
      <c r="D21" s="15">
        <f t="shared" si="5"/>
        <v>8.2055516174718672</v>
      </c>
      <c r="E21" s="15">
        <f t="shared" si="6"/>
        <v>8.1336800270306782</v>
      </c>
      <c r="F21" s="15">
        <f t="shared" si="0"/>
        <v>2.2120057803342807</v>
      </c>
      <c r="G21" s="15">
        <f t="shared" si="1"/>
        <v>2.3164538208867622</v>
      </c>
      <c r="I21" s="23">
        <v>17</v>
      </c>
      <c r="J21" s="24" t="s">
        <v>40</v>
      </c>
      <c r="K21" s="15">
        <v>17.354011</v>
      </c>
      <c r="L21" s="16">
        <v>16.04866402</v>
      </c>
      <c r="M21" s="15">
        <f t="shared" si="7"/>
        <v>8.1336800270306924</v>
      </c>
      <c r="N21" s="16">
        <f t="shared" si="2"/>
        <v>2.2120057803342807</v>
      </c>
      <c r="O21" s="16">
        <f t="shared" si="3"/>
        <v>2.3164538208867622</v>
      </c>
    </row>
    <row r="22" spans="1:15" s="3" customFormat="1" ht="15" customHeight="1" x14ac:dyDescent="0.25">
      <c r="A22" s="14">
        <v>18</v>
      </c>
      <c r="B22" s="17" t="str">
        <f t="shared" si="4"/>
        <v>Triglav osiguranje a.d.</v>
      </c>
      <c r="C22" s="15">
        <f t="shared" si="5"/>
        <v>8.732728815899133</v>
      </c>
      <c r="D22" s="15">
        <f t="shared" si="5"/>
        <v>6.6470643000669796</v>
      </c>
      <c r="E22" s="15">
        <f t="shared" si="6"/>
        <v>31.377227926185952</v>
      </c>
      <c r="F22" s="15">
        <f t="shared" si="0"/>
        <v>2.1770453022397049</v>
      </c>
      <c r="G22" s="15">
        <f t="shared" si="1"/>
        <v>1.8764877991608024</v>
      </c>
      <c r="I22" s="23">
        <v>18</v>
      </c>
      <c r="J22" s="24" t="s">
        <v>26</v>
      </c>
      <c r="K22" s="15">
        <v>17.079733000000001</v>
      </c>
      <c r="L22" s="16">
        <v>13.00052777</v>
      </c>
      <c r="M22" s="15">
        <f t="shared" si="7"/>
        <v>31.377227926185952</v>
      </c>
      <c r="N22" s="16">
        <f t="shared" si="2"/>
        <v>2.1770453022397049</v>
      </c>
      <c r="O22" s="16">
        <f t="shared" si="3"/>
        <v>1.8764877991608022</v>
      </c>
    </row>
    <row r="23" spans="1:15" s="3" customFormat="1" x14ac:dyDescent="0.25">
      <c r="A23" s="14">
        <v>19</v>
      </c>
      <c r="B23" s="17" t="str">
        <f t="shared" si="4"/>
        <v>Osiguranje Garant d.d.</v>
      </c>
      <c r="C23" s="15">
        <f t="shared" si="5"/>
        <v>7.0013999171707155</v>
      </c>
      <c r="D23" s="15">
        <f t="shared" si="5"/>
        <v>6.0028970718313959</v>
      </c>
      <c r="E23" s="15">
        <f t="shared" si="6"/>
        <v>16.633682593439687</v>
      </c>
      <c r="F23" s="15">
        <f t="shared" si="0"/>
        <v>1.745429764293968</v>
      </c>
      <c r="G23" s="15">
        <f t="shared" si="1"/>
        <v>1.6946373024849806</v>
      </c>
      <c r="I23" s="23">
        <v>19</v>
      </c>
      <c r="J23" s="24" t="s">
        <v>27</v>
      </c>
      <c r="K23" s="15">
        <v>13.693548</v>
      </c>
      <c r="L23" s="16">
        <v>11.740646179999999</v>
      </c>
      <c r="M23" s="15">
        <f t="shared" si="7"/>
        <v>16.633682593439687</v>
      </c>
      <c r="N23" s="16">
        <f t="shared" si="2"/>
        <v>1.7454297642939682</v>
      </c>
      <c r="O23" s="16">
        <f t="shared" si="3"/>
        <v>1.6946373024849806</v>
      </c>
    </row>
    <row r="24" spans="1:15" s="3" customFormat="1" x14ac:dyDescent="0.25">
      <c r="A24" s="14">
        <v>20</v>
      </c>
      <c r="B24" s="17" t="str">
        <f t="shared" si="4"/>
        <v>Grawe osiguranje a.d.</v>
      </c>
      <c r="C24" s="15">
        <f t="shared" si="5"/>
        <v>6.6896575878271634</v>
      </c>
      <c r="D24" s="15">
        <f t="shared" si="5"/>
        <v>5.6905658364479521</v>
      </c>
      <c r="E24" s="15">
        <f t="shared" si="6"/>
        <v>17.556984315690542</v>
      </c>
      <c r="F24" s="15">
        <f t="shared" si="0"/>
        <v>1.6677132580432508</v>
      </c>
      <c r="G24" s="15">
        <f t="shared" si="1"/>
        <v>1.6064651822772751</v>
      </c>
      <c r="I24" s="23">
        <v>20</v>
      </c>
      <c r="J24" s="17" t="s">
        <v>23</v>
      </c>
      <c r="K24" s="15">
        <v>13.083833</v>
      </c>
      <c r="L24" s="16">
        <v>11.129779379899999</v>
      </c>
      <c r="M24" s="15">
        <f t="shared" si="7"/>
        <v>17.556984315690528</v>
      </c>
      <c r="N24" s="16">
        <f t="shared" si="2"/>
        <v>1.6677132580432508</v>
      </c>
      <c r="O24" s="16">
        <f t="shared" si="3"/>
        <v>1.6064651822772753</v>
      </c>
    </row>
    <row r="25" spans="1:15" s="3" customFormat="1" x14ac:dyDescent="0.25">
      <c r="A25" s="14">
        <v>21</v>
      </c>
      <c r="B25" s="17" t="str">
        <f t="shared" si="4"/>
        <v>Euros osiguranje a.d.</v>
      </c>
      <c r="C25" s="15">
        <f t="shared" si="5"/>
        <v>6.1807242960789024</v>
      </c>
      <c r="D25" s="15">
        <f t="shared" si="5"/>
        <v>5.5996906939764708</v>
      </c>
      <c r="E25" s="15">
        <f t="shared" si="6"/>
        <v>10.376173146981913</v>
      </c>
      <c r="F25" s="15">
        <f t="shared" si="0"/>
        <v>1.5408375866108888</v>
      </c>
      <c r="G25" s="15">
        <f t="shared" si="1"/>
        <v>1.5808108349749608</v>
      </c>
      <c r="I25" s="23">
        <v>21</v>
      </c>
      <c r="J25" s="17" t="s">
        <v>28</v>
      </c>
      <c r="K25" s="15">
        <v>12.088445999999999</v>
      </c>
      <c r="L25" s="16">
        <v>10.95204305</v>
      </c>
      <c r="M25" s="15">
        <f t="shared" si="7"/>
        <v>10.376173146981913</v>
      </c>
      <c r="N25" s="16">
        <f t="shared" si="2"/>
        <v>1.5408375866108885</v>
      </c>
      <c r="O25" s="16">
        <f t="shared" si="3"/>
        <v>1.5808108349749606</v>
      </c>
    </row>
    <row r="26" spans="1:15" s="3" customFormat="1" x14ac:dyDescent="0.25">
      <c r="A26" s="14">
        <v>22</v>
      </c>
      <c r="B26" s="17" t="str">
        <f t="shared" si="4"/>
        <v>Krajina osiguranje a.d.</v>
      </c>
      <c r="C26" s="15">
        <f t="shared" si="5"/>
        <v>3.9444527387349617</v>
      </c>
      <c r="D26" s="15">
        <f t="shared" si="5"/>
        <v>2.9774949305409981</v>
      </c>
      <c r="E26" s="15">
        <f t="shared" si="6"/>
        <v>32.475548430850608</v>
      </c>
      <c r="F26" s="15">
        <f t="shared" si="0"/>
        <v>0.9833412311092512</v>
      </c>
      <c r="G26" s="15">
        <f t="shared" si="1"/>
        <v>0.84055647079674312</v>
      </c>
      <c r="I26" s="23">
        <v>22</v>
      </c>
      <c r="J26" s="17" t="s">
        <v>31</v>
      </c>
      <c r="K26" s="15">
        <v>7.7146790000000003</v>
      </c>
      <c r="L26" s="16">
        <v>5.8234739100000006</v>
      </c>
      <c r="M26" s="15">
        <f t="shared" si="7"/>
        <v>32.475548430850608</v>
      </c>
      <c r="N26" s="16">
        <f t="shared" si="2"/>
        <v>0.9833412311092512</v>
      </c>
      <c r="O26" s="16">
        <f t="shared" si="3"/>
        <v>0.84055647079674312</v>
      </c>
    </row>
    <row r="27" spans="1:15" s="3" customFormat="1" ht="15" customHeight="1" x14ac:dyDescent="0.25">
      <c r="A27" s="14">
        <v>23</v>
      </c>
      <c r="B27" s="17" t="str">
        <f t="shared" si="4"/>
        <v>SAS - Super P osiguranje a.d.</v>
      </c>
      <c r="C27" s="15">
        <f t="shared" si="5"/>
        <v>1.9769075021857729</v>
      </c>
      <c r="D27" s="15">
        <f t="shared" si="5"/>
        <v>1.7558901182618121</v>
      </c>
      <c r="E27" s="15">
        <f t="shared" si="6"/>
        <v>12.587199029444406</v>
      </c>
      <c r="F27" s="15">
        <f t="shared" si="0"/>
        <v>0.49283760910567564</v>
      </c>
      <c r="G27" s="15">
        <f t="shared" si="1"/>
        <v>0.49569347231259786</v>
      </c>
      <c r="I27" s="23">
        <v>23</v>
      </c>
      <c r="J27" s="17" t="s">
        <v>39</v>
      </c>
      <c r="K27" s="15">
        <v>3.866495</v>
      </c>
      <c r="L27" s="16">
        <v>3.4342225699999998</v>
      </c>
      <c r="M27" s="15">
        <f t="shared" si="7"/>
        <v>12.587199029444392</v>
      </c>
      <c r="N27" s="16">
        <f t="shared" si="2"/>
        <v>0.49283760910567559</v>
      </c>
      <c r="O27" s="16">
        <f t="shared" si="3"/>
        <v>0.49569347231259786</v>
      </c>
    </row>
    <row r="28" spans="1:15" s="3" customFormat="1" ht="15" customHeight="1" x14ac:dyDescent="0.25">
      <c r="A28" s="14">
        <v>24</v>
      </c>
      <c r="B28" s="17" t="str">
        <f t="shared" si="4"/>
        <v>Central osiguranje d.d.</v>
      </c>
      <c r="C28" s="15">
        <f t="shared" si="5"/>
        <v>1.019540553115557</v>
      </c>
      <c r="D28" s="15">
        <f t="shared" si="5"/>
        <v>24.492679834136915</v>
      </c>
      <c r="E28" s="15">
        <f t="shared" si="6"/>
        <v>-95.837366266085098</v>
      </c>
      <c r="F28" s="15">
        <f t="shared" si="0"/>
        <v>0.25416865889182688</v>
      </c>
      <c r="G28" s="15">
        <f t="shared" si="1"/>
        <v>6.9143629131204021</v>
      </c>
      <c r="I28" s="23">
        <v>24</v>
      </c>
      <c r="J28" s="17" t="s">
        <v>16</v>
      </c>
      <c r="K28" s="15">
        <v>1.994048</v>
      </c>
      <c r="L28" s="16">
        <v>47.903517999999998</v>
      </c>
      <c r="M28" s="25">
        <f t="shared" si="7"/>
        <v>-95.837366266085098</v>
      </c>
      <c r="N28" s="16">
        <f t="shared" si="2"/>
        <v>0.25416865889182688</v>
      </c>
      <c r="O28" s="16">
        <f t="shared" si="3"/>
        <v>6.9143629131204012</v>
      </c>
    </row>
    <row r="29" spans="1:15" s="3" customFormat="1" x14ac:dyDescent="0.25">
      <c r="A29" s="14">
        <v>25</v>
      </c>
      <c r="B29" s="17" t="str">
        <f t="shared" si="4"/>
        <v>Vienna osiguranje d.d.</v>
      </c>
      <c r="C29" s="15">
        <f t="shared" si="5"/>
        <v>0.91964025503239033</v>
      </c>
      <c r="D29" s="15">
        <f t="shared" si="5"/>
        <v>0.71511123154875422</v>
      </c>
      <c r="E29" s="15">
        <f t="shared" si="6"/>
        <v>28.601008411051907</v>
      </c>
      <c r="F29" s="15">
        <f t="shared" si="0"/>
        <v>0.22926378903736186</v>
      </c>
      <c r="G29" s="15">
        <f t="shared" si="1"/>
        <v>0.20187821878457998</v>
      </c>
      <c r="I29" s="23">
        <v>25</v>
      </c>
      <c r="J29" s="24" t="s">
        <v>17</v>
      </c>
      <c r="K29" s="15">
        <v>1.7986599999999999</v>
      </c>
      <c r="L29" s="16">
        <v>1.398636</v>
      </c>
      <c r="M29" s="15">
        <f t="shared" si="7"/>
        <v>28.601008411051907</v>
      </c>
      <c r="N29" s="16">
        <f t="shared" si="2"/>
        <v>0.22926378903736186</v>
      </c>
      <c r="O29" s="16">
        <f t="shared" si="3"/>
        <v>0.20187821878457998</v>
      </c>
    </row>
    <row r="30" spans="1:15" s="18" customFormat="1" x14ac:dyDescent="0.25">
      <c r="A30" s="26" t="s">
        <v>9</v>
      </c>
      <c r="B30" s="27"/>
      <c r="C30" s="28">
        <f t="shared" ref="C30:D30" si="8">K30/1.95583</f>
        <v>401.12756527919095</v>
      </c>
      <c r="D30" s="28">
        <f t="shared" si="8"/>
        <v>354.2290177980193</v>
      </c>
      <c r="E30" s="28">
        <f t="shared" si="6"/>
        <v>13.239611981171208</v>
      </c>
      <c r="F30" s="28">
        <f t="shared" si="0"/>
        <v>100</v>
      </c>
      <c r="G30" s="28">
        <f t="shared" si="1"/>
        <v>99.999999999999986</v>
      </c>
      <c r="I30" s="26" t="s">
        <v>9</v>
      </c>
      <c r="J30" s="27"/>
      <c r="K30" s="29">
        <v>784.53732600000001</v>
      </c>
      <c r="L30" s="29">
        <v>692.81173987990007</v>
      </c>
      <c r="M30" s="28">
        <f t="shared" si="7"/>
        <v>13.239611981171208</v>
      </c>
      <c r="N30" s="30">
        <f t="shared" si="2"/>
        <v>100</v>
      </c>
      <c r="O30" s="30">
        <f t="shared" si="3"/>
        <v>100.00000000000001</v>
      </c>
    </row>
    <row r="32" spans="1:15" s="1" customFormat="1" x14ac:dyDescent="0.25">
      <c r="A32" s="2" t="s">
        <v>36</v>
      </c>
      <c r="C32" s="2"/>
      <c r="D32" s="31" t="s">
        <v>37</v>
      </c>
      <c r="E32" t="s">
        <v>38</v>
      </c>
      <c r="G32" s="2"/>
    </row>
    <row r="33" spans="1:13" s="1" customFormat="1" ht="12.75" x14ac:dyDescent="0.2">
      <c r="K33" s="19"/>
      <c r="L33" s="19"/>
      <c r="M33" s="20"/>
    </row>
    <row r="34" spans="1:13" s="1" customFormat="1" x14ac:dyDescent="0.25">
      <c r="A34" s="6"/>
      <c r="K34" s="19"/>
      <c r="L34" s="19"/>
      <c r="M34" s="20"/>
    </row>
    <row r="35" spans="1:13" x14ac:dyDescent="0.25">
      <c r="K35" s="21"/>
      <c r="L35" s="21"/>
      <c r="M35" s="22"/>
    </row>
    <row r="37" spans="1:13" x14ac:dyDescent="0.25">
      <c r="C37" s="22"/>
      <c r="D37" s="22"/>
      <c r="E37" s="22"/>
    </row>
    <row r="38" spans="1:13" x14ac:dyDescent="0.25">
      <c r="C38" s="22"/>
      <c r="D38" s="22"/>
      <c r="E38" s="22"/>
    </row>
    <row r="39" spans="1:13" x14ac:dyDescent="0.25">
      <c r="C39" s="22"/>
      <c r="D39" s="22"/>
      <c r="E39" s="22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DCCAEC-019E-4584-BD87-28B755518C55}"/>
</file>

<file path=customXml/itemProps2.xml><?xml version="1.0" encoding="utf-8"?>
<ds:datastoreItem xmlns:ds="http://schemas.openxmlformats.org/officeDocument/2006/customXml" ds:itemID="{73A7780E-1B2E-4B31-9B93-0FC224FA3038}"/>
</file>

<file path=customXml/itemProps3.xml><?xml version="1.0" encoding="utf-8"?>
<ds:datastoreItem xmlns:ds="http://schemas.openxmlformats.org/officeDocument/2006/customXml" ds:itemID="{39866BF8-594E-48B4-B205-7F87DD861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BOSNIA_TOTAL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2013-02-13T12:07:55Z</dcterms:created>
  <dcterms:modified xsi:type="dcterms:W3CDTF">2024-02-19T17:36:03Z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